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330" windowWidth="12120" windowHeight="7695"/>
  </bookViews>
  <sheets>
    <sheet name="Лист1" sheetId="1" r:id="rId1"/>
  </sheets>
  <definedNames>
    <definedName name="_xlnm.Print_Area" localSheetId="0">Лист1!$A$1:$K$116</definedName>
  </definedNames>
  <calcPr calcId="145621"/>
</workbook>
</file>

<file path=xl/calcChain.xml><?xml version="1.0" encoding="utf-8"?>
<calcChain xmlns="http://schemas.openxmlformats.org/spreadsheetml/2006/main">
  <c r="G66" i="1" l="1"/>
  <c r="F56" i="1" l="1"/>
  <c r="E23" i="1" l="1"/>
  <c r="E100" i="1"/>
  <c r="F71" i="1" l="1"/>
  <c r="G96" i="1"/>
  <c r="G93" i="1" s="1"/>
  <c r="F29" i="1"/>
  <c r="F18" i="1" s="1"/>
  <c r="F93" i="1"/>
  <c r="E93" i="1"/>
  <c r="D93" i="1"/>
  <c r="G28" i="1"/>
  <c r="F28" i="1"/>
  <c r="E28" i="1"/>
  <c r="D28" i="1"/>
  <c r="D29" i="1"/>
  <c r="F88" i="1" l="1"/>
  <c r="E89" i="1"/>
  <c r="E90" i="1"/>
  <c r="E91" i="1"/>
  <c r="E92" i="1"/>
  <c r="G91" i="1" l="1"/>
  <c r="D88" i="1"/>
  <c r="E88" i="1" s="1"/>
  <c r="G88" i="1" s="1"/>
  <c r="F78" i="1"/>
  <c r="E76" i="1"/>
  <c r="D76" i="1"/>
  <c r="D71" i="1" s="1"/>
  <c r="E86" i="1"/>
  <c r="E71" i="1" s="1"/>
  <c r="F63" i="1"/>
  <c r="G63" i="1" s="1"/>
  <c r="E63" i="1"/>
  <c r="D66" i="1"/>
  <c r="D56" i="1" s="1"/>
  <c r="F58" i="1"/>
  <c r="D44" i="1"/>
  <c r="D109" i="1" s="1"/>
  <c r="D45" i="1"/>
  <c r="D46" i="1"/>
  <c r="E49" i="1"/>
  <c r="F49" i="1" s="1"/>
  <c r="E50" i="1"/>
  <c r="E51" i="1"/>
  <c r="D63" i="1" l="1"/>
  <c r="E106" i="1" l="1"/>
  <c r="D98" i="1" l="1"/>
  <c r="G86" i="1" l="1"/>
  <c r="F32" i="1" l="1"/>
  <c r="F83" i="1" l="1"/>
  <c r="E83" i="1"/>
  <c r="D83" i="1"/>
  <c r="E36" i="1"/>
  <c r="F25" i="1" l="1"/>
  <c r="G83" i="1"/>
  <c r="E46" i="1" l="1"/>
  <c r="E45" i="1" l="1"/>
  <c r="F45" i="1"/>
  <c r="E44" i="1"/>
  <c r="E109" i="1" s="1"/>
  <c r="F44" i="1"/>
  <c r="F109" i="1" s="1"/>
  <c r="F48" i="1" l="1"/>
  <c r="D18" i="1"/>
  <c r="D111" i="1" s="1"/>
  <c r="G81" i="1" l="1"/>
  <c r="F68" i="1" l="1"/>
  <c r="F73" i="1"/>
  <c r="D78" i="1" l="1"/>
  <c r="E78" i="1"/>
  <c r="G78" i="1" s="1"/>
  <c r="G71" i="1" l="1"/>
  <c r="G76" i="1"/>
  <c r="D68" i="1"/>
  <c r="D73" i="1"/>
  <c r="E73" i="1"/>
  <c r="G73" i="1" s="1"/>
  <c r="D25" i="1"/>
  <c r="E68" i="1" l="1"/>
  <c r="G68" i="1" s="1"/>
  <c r="F31" i="1"/>
  <c r="E31" i="1"/>
  <c r="D31" i="1"/>
  <c r="G31" i="1" l="1"/>
  <c r="D20" i="1" l="1"/>
  <c r="E20" i="1"/>
  <c r="G106" i="1" l="1"/>
  <c r="F103" i="1"/>
  <c r="E103" i="1"/>
  <c r="D103" i="1"/>
  <c r="G100" i="1"/>
  <c r="F98" i="1"/>
  <c r="G103" i="1" l="1"/>
  <c r="E98" i="1"/>
  <c r="G98" i="1" s="1"/>
  <c r="E61" i="1"/>
  <c r="E58" i="1" l="1"/>
  <c r="D58" i="1"/>
  <c r="D53" i="1" s="1"/>
  <c r="G51" i="1"/>
  <c r="G50" i="1"/>
  <c r="E48" i="1"/>
  <c r="D48" i="1"/>
  <c r="F47" i="1"/>
  <c r="E47" i="1"/>
  <c r="D47" i="1"/>
  <c r="D43" i="1" s="1"/>
  <c r="F46" i="1"/>
  <c r="G46" i="1" l="1"/>
  <c r="G45" i="1"/>
  <c r="G48" i="1"/>
  <c r="G41" i="1"/>
  <c r="F38" i="1"/>
  <c r="E43" i="1" l="1"/>
  <c r="G109" i="1"/>
  <c r="E38" i="1"/>
  <c r="G38" i="1" s="1"/>
  <c r="D38" i="1"/>
  <c r="G36" i="1" l="1"/>
  <c r="D32" i="1"/>
  <c r="G23" i="1"/>
  <c r="E29" i="1" l="1"/>
  <c r="E32" i="1"/>
  <c r="G32" i="1" s="1"/>
  <c r="F20" i="1"/>
  <c r="G20" i="1" s="1"/>
  <c r="F17" i="1"/>
  <c r="F110" i="1" s="1"/>
  <c r="E17" i="1"/>
  <c r="E110" i="1" s="1"/>
  <c r="D17" i="1"/>
  <c r="D110" i="1" s="1"/>
  <c r="E25" i="1" l="1"/>
  <c r="G25" i="1" s="1"/>
  <c r="E18" i="1"/>
  <c r="G29" i="1"/>
  <c r="E15" i="1"/>
  <c r="D15" i="1"/>
  <c r="D108" i="1" l="1"/>
  <c r="G110" i="1" l="1"/>
  <c r="F43" i="1" l="1"/>
  <c r="G43" i="1" s="1"/>
  <c r="F111" i="1"/>
  <c r="E53" i="1"/>
  <c r="E56" i="1"/>
  <c r="E111" i="1" s="1"/>
  <c r="G58" i="1"/>
  <c r="F108" i="1" l="1"/>
  <c r="G18" i="1"/>
  <c r="G61" i="1"/>
  <c r="F15" i="1"/>
  <c r="G15" i="1" s="1"/>
  <c r="G56" i="1"/>
  <c r="F53" i="1"/>
  <c r="G53" i="1" s="1"/>
  <c r="G111" i="1" l="1"/>
  <c r="E108" i="1"/>
  <c r="G108" i="1" s="1"/>
</calcChain>
</file>

<file path=xl/sharedStrings.xml><?xml version="1.0" encoding="utf-8"?>
<sst xmlns="http://schemas.openxmlformats.org/spreadsheetml/2006/main" count="270" uniqueCount="109">
  <si>
    <t xml:space="preserve">ПРИЛОЖЕНИЕ №2 </t>
  </si>
  <si>
    <t>наименование муниципальной программы</t>
  </si>
  <si>
    <t>Наименование подпрограммы, основного мероприятия, мероприятия подпрограммы</t>
  </si>
  <si>
    <t>Объем финансирования, предусмотренный  программой на текущий год</t>
  </si>
  <si>
    <t>% выполнения</t>
  </si>
  <si>
    <t xml:space="preserve">федеральный бюджет </t>
  </si>
  <si>
    <t>краевой бюджет</t>
  </si>
  <si>
    <t>местный бюджет</t>
  </si>
  <si>
    <t>внебюджетные источники</t>
  </si>
  <si>
    <t>к приказу ФУ МО</t>
  </si>
  <si>
    <t xml:space="preserve">от                             2018 г. № </t>
  </si>
  <si>
    <t>Профинансировано в отчетном периоде</t>
  </si>
  <si>
    <t>Ежеквартально, до 20 числа месяца, следующего за отчетным. Ежегодно до 25 января года, следующего за отчетным</t>
  </si>
  <si>
    <t>(за 1 квартал, полугодие, 9 месяцев, год)</t>
  </si>
  <si>
    <t>Непосредственный результат реализиции мероприятия</t>
  </si>
  <si>
    <t>план</t>
  </si>
  <si>
    <t>факт</t>
  </si>
  <si>
    <t>8=6/5*100</t>
  </si>
  <si>
    <t>подпись</t>
  </si>
  <si>
    <t>(И.О.Фамилия)</t>
  </si>
  <si>
    <t xml:space="preserve">Ответственный за выполнение мероприятия, исполнитель </t>
  </si>
  <si>
    <t>Отчет об исполнении финансировании муниципальной программы муниципального образования Кавказский район</t>
  </si>
  <si>
    <t>Всего по муниципальной программе, в том числе:</t>
  </si>
  <si>
    <t>х</t>
  </si>
  <si>
    <t xml:space="preserve">"Комплексное и устойчивое развитие МО Кавказский район в сфере строительства, архитектуры, дорожного хозяйства и жилищно-коммунального хозяйства" </t>
  </si>
  <si>
    <t>-</t>
  </si>
  <si>
    <t>2</t>
  </si>
  <si>
    <t>Мероприятие №1 «Ремонт автотранспортных средств (автобусов),  закрепленных за образовательными учреждениями»</t>
  </si>
  <si>
    <t>2.1</t>
  </si>
  <si>
    <t>2.2</t>
  </si>
  <si>
    <t xml:space="preserve">Подпрограмма №2 
«Повышение безопасности дорожного движения в муниципальном образовании Кавказский район», всего, в том числе:
</t>
  </si>
  <si>
    <t>начальник отдела ЖКХ, ТС и ДХ администрации МО Кавказский район Афанасьева В.Н.</t>
  </si>
  <si>
    <t xml:space="preserve">Мероприятие № 2.2 Ремонт и содержание автомобильных дорог общего пользования местного значения, включенных в реестр имущества МО Кавказский район, разработка докумен-тации по планировке территории в целях размещения автомо-бильных дорог, инже-нерные изыскания, разработка проектной документации, прове-дение необходимых экспертиз, выкуп земельных участков и подготовку террито-рии строительства, ликвидация последс-твий чрезвычайных ситуаций на автомо-бильных дорогах местного значения, обустройство автомо-бильных дорог мест-ного значения вцелях повышения безопас-ности дорожного движения, осущест-вление иных меро-приятий в отношении автомобильных 
дорог общего пользо-вания местного зна-чения в случаях, установленных законодательством Российской Федерации и Краснодарского края»
</t>
  </si>
  <si>
    <t>Подпрограмма №3 «Обеспечение жильем молодых семей»</t>
  </si>
  <si>
    <t xml:space="preserve">Мероприятие № 1
Предоставление социальных выплат молодым семьям
</t>
  </si>
  <si>
    <t>Оказание услуг по отводу земельных участков физическим и юридическим лицам</t>
  </si>
  <si>
    <t xml:space="preserve">Основное мероприятие N 2
"Осуществление отдельных государственных полномочий по ведению учета граждан отдельных категорий в качестве нуждающихся в жилых помещениях"
</t>
  </si>
  <si>
    <t xml:space="preserve">Основное мероприятие N 3
"Капитальный ремонт общего имущества собственников помещений в многоквартирных домах, находящегося в собственности муниципального образования Кавказский район"
</t>
  </si>
  <si>
    <t>Капитальный ремонт общего имущества собственников помещений в многоквартирных жилых домах, находящихся в собственности МО Кавказский район</t>
  </si>
  <si>
    <t>Ведение учета граждан отдельных категорий в качестве нуждающихся в жилых помещениях</t>
  </si>
  <si>
    <t>3</t>
  </si>
  <si>
    <t>5</t>
  </si>
  <si>
    <t>А.В. Колосова</t>
  </si>
  <si>
    <t>8-86138-64654</t>
  </si>
  <si>
    <t>ПРИЛОЖЕНИЕ №2                                                                             к приказу ФУ МО                                                                            от               2018 г. №                                                   Ежеквартально, до 20 числа месяца,                 следующего за отчетным</t>
  </si>
  <si>
    <t>Е.В. Неупокоева</t>
  </si>
  <si>
    <t>Координатор программы, начальник отдела капитального строительства администрации муниципального образования Кавказский район</t>
  </si>
  <si>
    <t>__________</t>
  </si>
  <si>
    <t>Организация выездов  детей для участия в мероприятиях различного уровня,  осуществление подвоза учащихся к образовательным учреждениям автобусами, техническое состояние которых соответствует нормам действующего законодательства</t>
  </si>
  <si>
    <t>Дорожное полотно участков дорог соответствует нормам действующего законодательства, повышение безопасности дорожного движения, предупреждение опасного поведения участников дорожного движениях</t>
  </si>
  <si>
    <t>Обеспечение жильем  молодых семей</t>
  </si>
  <si>
    <t>Повышение уровня правого сознания и предупреждения опасного поведения участников дорожного движения, профилактика детского дорожно-транспортного травматизма</t>
  </si>
  <si>
    <t>Начальник управления образования
администрации
МО Кавказский район Демченко С.Г.</t>
  </si>
  <si>
    <t>начальник отдела ЖКХ, ТС и ДХ администрации МО Кавказский район Афанасьва В.Н.</t>
  </si>
  <si>
    <t>начальник отдела ЖКХ, ТС и ДХ администрации МО Кавказский район Афонасьева В.Н.</t>
  </si>
  <si>
    <t>Подпрограмма №4 «Обращение с твердыми коммунальными отходами на территории муниципального образования Кавказский район»</t>
  </si>
  <si>
    <t xml:space="preserve">Мероприятие № 4. 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 </t>
  </si>
  <si>
    <t xml:space="preserve">Мероприятие №2 «Капитальный ремонт, ремонт и содержание автомобильных дорог общего пользования местного значения, включенных в реестр имущества МО Кавказский район, разработка документации по планировке территории в целях размещения автомобильных дорог, инже-нерные изыскания, разработка проектной документации, проведение необходимых экспертиз, выкуп земельных участков и подготовку территории строительства, ликвидация последс-твий чрезвычайных ситуаций на автомобильных дорогах местного значения, обустройство автомобильных дорог местного значения вцелях повышения безопасности дорожного движения, осуществление иных мероприятий в отношении автомобильных 
дорог общего пользования местного значения в случаях, установленных законодательством Российской Федерации и Краснодарского края»
</t>
  </si>
  <si>
    <t xml:space="preserve">Начальник отдела инвестиций и развития малого и среднего предпринимательства администрации МО Кавказский район </t>
  </si>
  <si>
    <t>Начальник МБУ Управление архитектуры и градостроительства МО Кавказский район" Чукина А.А</t>
  </si>
  <si>
    <t>Начальник управления имущественных отношений администрации МО Кавказский район Л.В.Юрина</t>
  </si>
  <si>
    <t>Мероприятие № 2.1 Капитальный ремонт и ремонт автомобильных дорог общегопользования местного значения</t>
  </si>
  <si>
    <t>Предусмотрен капитальный ремонт дорог общего пользования</t>
  </si>
  <si>
    <t>Мероприятие № 1.  Инженерные изыскания для подготовки документации по планировке территории муниципального образования Кавказский район</t>
  </si>
  <si>
    <t>Мероприятие №1.1 «Субсидии на выполнение муниципального задания МБУ «Управление архитектуры и градостроительства МО Кавказский район»</t>
  </si>
  <si>
    <t xml:space="preserve">Мероприятия № 2 "Подготовка землеустроительной документации территориальных зон в целях представления сведений в Единый государственный реестр недвижимости </t>
  </si>
  <si>
    <t xml:space="preserve">Подпрограмма № 5 «Подготовка градостроительной и землеустроительной документации на территории Кавказского района» </t>
  </si>
  <si>
    <t>Подготовка землеустроительной документации</t>
  </si>
  <si>
    <t>4</t>
  </si>
  <si>
    <t>7</t>
  </si>
  <si>
    <t>8</t>
  </si>
  <si>
    <t>Мероприятие № 1. "Организация  мероприятий по обезвреживанию твердых коммунальных отходов путем их ликвидации, планирования территории закрытой свалки, расположенной 400 м западнее ст. Кавказской"</t>
  </si>
  <si>
    <t>Экологическое оздоровление территории закрытой свалки, расположенной 400 м западнее ст. Кавказской.</t>
  </si>
  <si>
    <t>Объем финансирования, предусмотренный  бюджетом (уточненной бюджетной росписью) на текущий год</t>
  </si>
  <si>
    <t>Мероприятие № 2 "Обустройство контейнерных площадок для сбора твердых коммунальных отходов на территории сельских поселений"</t>
  </si>
  <si>
    <t>Устройство санкционированных мест сбора твердых коммунальных отходов на территории сельских поселений, входящих в состав муниципального образования Кавказский район</t>
  </si>
  <si>
    <t>Начальник МБУ Управление архитектуры и градостроительства МО Кавказский район Чукина А.А</t>
  </si>
  <si>
    <t>2.2.2</t>
  </si>
  <si>
    <t>2.4</t>
  </si>
  <si>
    <t>3.1</t>
  </si>
  <si>
    <t>4.1</t>
  </si>
  <si>
    <t>4.2</t>
  </si>
  <si>
    <t>5.1</t>
  </si>
  <si>
    <t>5.1.1</t>
  </si>
  <si>
    <t>5.2</t>
  </si>
  <si>
    <t>выполнено</t>
  </si>
  <si>
    <t>предоставлена субсидия молодой семье</t>
  </si>
  <si>
    <t>Внесенные изменений в Генеральные планы сельских поселений Кавказского района</t>
  </si>
  <si>
    <t>5.3</t>
  </si>
  <si>
    <t>Мероприятие №4 Подготовка (разработка, внесение изменений) проектов местных нормативов градостроительного проектирования муниципального образования Кавказский район и сельских поселений</t>
  </si>
  <si>
    <t xml:space="preserve">Подготовка (разработка, внесение изменений) проектов местных нормативов градостроительного проектирования </t>
  </si>
  <si>
    <t>выполнено, экономия денежных средств возникла при проведении процедуры торгов</t>
  </si>
  <si>
    <t>Отремонтировано 23 школьных автобусов</t>
  </si>
  <si>
    <t>орожное полотно участков дорог соответствует нормам действующего законодательства, повышение безопасности дорожного движения, предупреждение опасного поведения участников дорожного движениях</t>
  </si>
  <si>
    <t>экономия денежных средств возникла при проведении процедуры торгов</t>
  </si>
  <si>
    <t>недоосвоение денежных средств в связи с приватизацией 9 жилых помещений</t>
  </si>
  <si>
    <t>Подготовлена землеустроительная документация</t>
  </si>
  <si>
    <t>Внесенны изменения в Генеральные планы сельских поселений Кавказского района</t>
  </si>
  <si>
    <t xml:space="preserve">Подготовлены проекты местных нормативов градостроительного проектирования </t>
  </si>
  <si>
    <t>Оказаны услуги по отводу земельных участков физическим и юридическим лицам</t>
  </si>
  <si>
    <t>Обустроены 8 контейнерных площадок</t>
  </si>
  <si>
    <t>Проведены работы по экологическому оздоровлению 4,52 га территории</t>
  </si>
  <si>
    <t>Мероприятие №3 Подготовка (разработка, внесение изменений) в Генеральные планы и Правила землепользования и застройки сельских поселений Кавказского района</t>
  </si>
  <si>
    <t xml:space="preserve"> экономия денежных средств возникла при проведении процедуры торгов</t>
  </si>
  <si>
    <t>за  2022 год</t>
  </si>
  <si>
    <t>Денежные средства освоены не в полном объеме, в связи с тем, что не был заключен муниципальный контракт на подсыпку дорог. Аукцион проводился дважды, однако не было подано ни одной заявки. Кроме этого, был расторгнут муниципальный контракт на проведение ямочного ремонта дорог на территории муниципального образования Кавказский район по обоюдному решению сторон.</t>
  </si>
  <si>
    <r>
      <t>№ мероприятия</t>
    </r>
    <r>
      <rPr>
        <sz val="12"/>
        <rFont val="Calibri"/>
        <family val="2"/>
        <charset val="204"/>
      </rPr>
      <t>¹</t>
    </r>
  </si>
  <si>
    <r>
      <t>Отметка о выполнении мероприятия (выполнено, не выполнено</t>
    </r>
    <r>
      <rPr>
        <sz val="12"/>
        <rFont val="Calibri"/>
        <family val="2"/>
        <charset val="204"/>
      </rPr>
      <t>²</t>
    </r>
  </si>
  <si>
    <r>
      <t>Причины невыполнения мероприятия</t>
    </r>
    <r>
      <rPr>
        <sz val="12"/>
        <rFont val="Calibri"/>
        <family val="2"/>
        <charset val="204"/>
      </rPr>
      <t>³</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</si>
</sst>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color theme="1"/>
      <name val="Calibri"/>
      <family val="2"/>
      <charset val="204"/>
      <scheme val="minor"/>
    </font>
    <font>
      <sz val="12"/>
      <name val="Times New Roman"/>
      <family val="1"/>
      <charset val="204"/>
    </font>
    <font>
      <sz val="11"/>
      <name val="Calibri"/>
      <family val="2"/>
      <charset val="204"/>
      <scheme val="minor"/>
    </font>
    <font>
      <sz val="12"/>
      <name val="Calibri"/>
      <family val="2"/>
      <charset val="204"/>
      <scheme val="minor"/>
    </font>
    <font>
      <vertAlign val="superscript"/>
      <sz val="12"/>
      <name val="Times New Roman"/>
      <family val="1"/>
      <charset val="204"/>
    </font>
    <font>
      <sz val="11"/>
      <color rgb="FF000000"/>
      <name val="Calibri"/>
      <family val="2"/>
      <charset val="204"/>
    </font>
    <font>
      <b/>
      <sz val="12"/>
      <name val="Times New Roman"/>
      <family val="1"/>
      <charset val="204"/>
    </font>
    <font>
      <sz val="11"/>
      <name val="Times New Roman"/>
      <family val="1"/>
      <charset val="204"/>
    </font>
    <font>
      <sz val="14"/>
      <name val="Times New Roman"/>
      <family val="1"/>
      <charset val="204"/>
    </font>
    <font>
      <sz val="12"/>
      <name val="Calibri"/>
      <family val="2"/>
      <charset val="204"/>
    </font>
    <font>
      <b/>
      <sz val="10"/>
      <name val="Times New Roman"/>
      <family val="1"/>
      <charset val="204"/>
    </font>
    <font>
      <sz val="10"/>
      <name val="Calibri"/>
      <family val="2"/>
      <charset val="204"/>
      <scheme val="minor"/>
    </font>
    <font>
      <sz val="10"/>
      <name val="Times New Roman"/>
      <family val="1"/>
      <charset val="204"/>
    </font>
    <font>
      <sz val="8"/>
      <name val="Times New Roman"/>
      <family val="1"/>
      <charset val="204"/>
    </font>
    <font>
      <b/>
      <sz val="9"/>
      <name val="Times New Roman"/>
      <family val="1"/>
      <charset val="204"/>
    </font>
    <font>
      <sz val="9"/>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0"/>
        <bgColor rgb="FF000000"/>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5" fillId="0" borderId="0"/>
  </cellStyleXfs>
  <cellXfs count="75">
    <xf numFmtId="0" fontId="0" fillId="0" borderId="0" xfId="0"/>
    <xf numFmtId="0" fontId="2" fillId="2" borderId="0" xfId="0" applyFont="1" applyFill="1"/>
    <xf numFmtId="0" fontId="1" fillId="2" borderId="0" xfId="0" applyFont="1" applyFill="1" applyBorder="1" applyAlignment="1">
      <alignment vertical="center" wrapText="1"/>
    </xf>
    <xf numFmtId="0" fontId="2" fillId="2" borderId="0" xfId="0" applyFont="1" applyFill="1" applyBorder="1"/>
    <xf numFmtId="0" fontId="4" fillId="2" borderId="0" xfId="0" applyFont="1" applyFill="1" applyBorder="1" applyAlignment="1">
      <alignment horizontal="justify" vertical="center" wrapText="1"/>
    </xf>
    <xf numFmtId="0" fontId="4" fillId="2" borderId="0" xfId="0" applyFont="1" applyFill="1" applyBorder="1" applyAlignment="1">
      <alignment horizontal="justify" wrapText="1"/>
    </xf>
    <xf numFmtId="164" fontId="4" fillId="2" borderId="0" xfId="0" applyNumberFormat="1" applyFont="1" applyFill="1" applyBorder="1" applyAlignment="1">
      <alignment horizontal="justify" wrapText="1"/>
    </xf>
    <xf numFmtId="164" fontId="4" fillId="2" borderId="0" xfId="0" applyNumberFormat="1" applyFont="1" applyFill="1" applyBorder="1" applyAlignment="1">
      <alignment horizontal="justify" vertical="center" wrapText="1"/>
    </xf>
    <xf numFmtId="49" fontId="3" fillId="2" borderId="0" xfId="0" applyNumberFormat="1" applyFont="1" applyFill="1" applyAlignment="1">
      <alignment horizontal="center"/>
    </xf>
    <xf numFmtId="0" fontId="1" fillId="2" borderId="0" xfId="0" applyFont="1" applyFill="1"/>
    <xf numFmtId="0" fontId="3" fillId="2" borderId="0" xfId="0" applyFont="1" applyFill="1"/>
    <xf numFmtId="164" fontId="3" fillId="2" borderId="0" xfId="0" applyNumberFormat="1" applyFont="1" applyFill="1"/>
    <xf numFmtId="164" fontId="1" fillId="2" borderId="2" xfId="0" applyNumberFormat="1" applyFont="1" applyFill="1" applyBorder="1" applyAlignment="1">
      <alignment horizontal="center" vertical="center"/>
    </xf>
    <xf numFmtId="164" fontId="6" fillId="2" borderId="2" xfId="0" applyNumberFormat="1" applyFont="1" applyFill="1" applyBorder="1" applyAlignment="1">
      <alignment horizontal="center" vertical="center"/>
    </xf>
    <xf numFmtId="0" fontId="1" fillId="2" borderId="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0" xfId="0" applyFont="1" applyFill="1" applyAlignment="1">
      <alignment horizontal="left" vertical="center" wrapText="1"/>
    </xf>
    <xf numFmtId="0" fontId="4" fillId="2" borderId="1" xfId="0" applyFont="1" applyFill="1" applyBorder="1" applyAlignment="1">
      <alignment horizont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49" fontId="2" fillId="2" borderId="0" xfId="0" applyNumberFormat="1" applyFont="1" applyFill="1" applyAlignment="1">
      <alignment horizontal="center"/>
    </xf>
    <xf numFmtId="0" fontId="2" fillId="2" borderId="0" xfId="0" applyFont="1" applyFill="1"/>
    <xf numFmtId="164" fontId="1" fillId="2" borderId="0" xfId="0" applyNumberFormat="1" applyFont="1" applyFill="1" applyAlignment="1">
      <alignment vertic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wrapText="1"/>
    </xf>
    <xf numFmtId="164" fontId="2" fillId="2" borderId="0" xfId="0" applyNumberFormat="1" applyFont="1" applyFill="1" applyAlignment="1">
      <alignment vertical="center" wrapText="1"/>
    </xf>
    <xf numFmtId="0" fontId="7" fillId="2" borderId="0" xfId="0" applyFont="1" applyFill="1" applyAlignment="1">
      <alignment horizontal="center" vertical="center" wrapText="1"/>
    </xf>
    <xf numFmtId="49" fontId="2" fillId="2" borderId="0" xfId="0" applyNumberFormat="1" applyFont="1" applyFill="1" applyAlignment="1">
      <alignment horizontal="center"/>
    </xf>
    <xf numFmtId="164" fontId="2" fillId="2" borderId="0" xfId="0" applyNumberFormat="1" applyFont="1" applyFill="1"/>
    <xf numFmtId="0" fontId="7" fillId="2" borderId="0" xfId="0" applyFont="1" applyFill="1" applyAlignment="1">
      <alignment vertical="top"/>
    </xf>
    <xf numFmtId="0" fontId="8" fillId="2" borderId="0" xfId="0" applyFont="1" applyFill="1" applyAlignment="1">
      <alignment horizontal="left" vertical="top" wrapText="1"/>
    </xf>
    <xf numFmtId="0" fontId="2" fillId="2" borderId="0" xfId="0" applyFont="1" applyFill="1" applyAlignment="1">
      <alignment vertical="top"/>
    </xf>
    <xf numFmtId="0" fontId="6" fillId="2" borderId="0" xfId="0" applyFont="1" applyFill="1" applyAlignment="1">
      <alignment horizontal="center" vertical="center" wrapText="1"/>
    </xf>
    <xf numFmtId="49" fontId="1" fillId="2" borderId="2" xfId="0" applyNumberFormat="1" applyFont="1" applyFill="1" applyBorder="1" applyAlignment="1">
      <alignment horizontal="center" vertical="center" wrapText="1"/>
    </xf>
    <xf numFmtId="0" fontId="1" fillId="3" borderId="3" xfId="1" applyFont="1" applyFill="1" applyBorder="1" applyAlignment="1">
      <alignment horizontal="center" wrapText="1"/>
    </xf>
    <xf numFmtId="164" fontId="1" fillId="2" borderId="2"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0" fontId="6" fillId="2" borderId="2" xfId="0" applyFont="1" applyFill="1" applyBorder="1" applyAlignment="1">
      <alignment vertical="top" wrapText="1"/>
    </xf>
    <xf numFmtId="0" fontId="10" fillId="2" borderId="2" xfId="0" applyFont="1" applyFill="1" applyBorder="1" applyAlignment="1">
      <alignment horizontal="center" vertical="center" wrapText="1"/>
    </xf>
    <xf numFmtId="0" fontId="1" fillId="2" borderId="0" xfId="0" applyFont="1" applyFill="1" applyAlignment="1">
      <alignment vertical="center" wrapText="1"/>
    </xf>
    <xf numFmtId="0" fontId="11" fillId="2" borderId="2" xfId="0" applyFont="1" applyFill="1" applyBorder="1" applyAlignment="1">
      <alignment horizontal="center" vertical="center" wrapText="1"/>
    </xf>
    <xf numFmtId="0" fontId="3" fillId="2" borderId="2" xfId="0" applyFont="1" applyFill="1" applyBorder="1" applyAlignment="1">
      <alignment vertical="center" wrapText="1"/>
    </xf>
    <xf numFmtId="0" fontId="1" fillId="2" borderId="2" xfId="0" applyFont="1" applyFill="1" applyBorder="1" applyAlignment="1">
      <alignment vertical="top" wrapText="1"/>
    </xf>
    <xf numFmtId="0" fontId="12" fillId="2" borderId="2" xfId="0" applyFont="1" applyFill="1" applyBorder="1" applyAlignment="1">
      <alignment horizontal="center" vertical="center" wrapText="1"/>
    </xf>
    <xf numFmtId="0" fontId="1" fillId="2" borderId="4" xfId="0" applyFont="1" applyFill="1" applyBorder="1" applyAlignment="1">
      <alignment horizontal="center" vertical="top" wrapText="1"/>
    </xf>
    <xf numFmtId="0" fontId="12" fillId="2" borderId="4"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0" fontId="1" fillId="2" borderId="2" xfId="0" applyFont="1" applyFill="1" applyBorder="1" applyAlignment="1">
      <alignment horizontal="center" vertical="center"/>
    </xf>
    <xf numFmtId="0" fontId="1" fillId="2" borderId="6" xfId="0" applyFont="1" applyFill="1" applyBorder="1" applyAlignment="1">
      <alignment horizontal="center" vertical="top" wrapText="1"/>
    </xf>
    <xf numFmtId="0" fontId="12" fillId="2" borderId="6" xfId="0" applyFont="1" applyFill="1" applyBorder="1" applyAlignment="1">
      <alignment horizontal="center" vertical="center" wrapText="1"/>
    </xf>
    <xf numFmtId="0" fontId="13" fillId="2" borderId="2" xfId="0" applyFont="1" applyFill="1" applyBorder="1" applyAlignment="1">
      <alignment horizontal="center" vertical="center"/>
    </xf>
    <xf numFmtId="49" fontId="1" fillId="2" borderId="2" xfId="0" applyNumberFormat="1" applyFont="1" applyFill="1" applyBorder="1" applyAlignment="1">
      <alignment vertical="center" wrapText="1"/>
    </xf>
    <xf numFmtId="0" fontId="13"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49" fontId="1" fillId="2" borderId="4" xfId="0" applyNumberFormat="1" applyFont="1" applyFill="1" applyBorder="1" applyAlignment="1">
      <alignment horizontal="center" vertical="center" wrapText="1"/>
    </xf>
    <xf numFmtId="0" fontId="1" fillId="2" borderId="2" xfId="0" applyFont="1" applyFill="1" applyBorder="1" applyAlignment="1">
      <alignment horizontal="center" vertical="top" wrapText="1"/>
    </xf>
    <xf numFmtId="49" fontId="1" fillId="2" borderId="6" xfId="0" applyNumberFormat="1" applyFont="1" applyFill="1" applyBorder="1" applyAlignment="1">
      <alignment horizontal="center" vertical="center" wrapText="1"/>
    </xf>
    <xf numFmtId="12" fontId="14" fillId="2" borderId="2" xfId="0" applyNumberFormat="1" applyFont="1" applyFill="1" applyBorder="1" applyAlignment="1">
      <alignment horizontal="center" vertical="center" wrapText="1"/>
    </xf>
    <xf numFmtId="12" fontId="15" fillId="2" borderId="2" xfId="0" applyNumberFormat="1" applyFont="1" applyFill="1" applyBorder="1" applyAlignment="1">
      <alignment horizontal="center" vertical="center" wrapText="1"/>
    </xf>
    <xf numFmtId="12" fontId="2" fillId="2" borderId="2" xfId="0" applyNumberFormat="1"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2" fillId="2" borderId="5" xfId="0" applyFont="1" applyFill="1" applyBorder="1" applyAlignment="1">
      <alignment horizontal="center" vertical="center" wrapText="1"/>
    </xf>
    <xf numFmtId="49" fontId="6" fillId="2" borderId="2" xfId="0" applyNumberFormat="1" applyFont="1" applyFill="1" applyBorder="1" applyAlignment="1">
      <alignment vertical="center" wrapText="1"/>
    </xf>
    <xf numFmtId="164" fontId="6" fillId="2" borderId="2" xfId="0" applyNumberFormat="1" applyFont="1" applyFill="1" applyBorder="1" applyAlignment="1">
      <alignment horizontal="center" vertical="center" wrapText="1"/>
    </xf>
    <xf numFmtId="0" fontId="1" fillId="2" borderId="4" xfId="0" applyFont="1" applyFill="1" applyBorder="1" applyAlignment="1">
      <alignment vertical="top" wrapText="1"/>
    </xf>
    <xf numFmtId="0" fontId="1" fillId="2" borderId="2" xfId="0" applyFont="1" applyFill="1" applyBorder="1" applyAlignment="1">
      <alignment vertical="center" wrapText="1"/>
    </xf>
    <xf numFmtId="2" fontId="1" fillId="2" borderId="2" xfId="0" applyNumberFormat="1" applyFont="1" applyFill="1" applyBorder="1" applyAlignment="1">
      <alignment horizontal="center" vertical="center" wrapText="1"/>
    </xf>
    <xf numFmtId="0" fontId="1" fillId="2" borderId="2" xfId="0" applyFont="1" applyFill="1" applyBorder="1" applyAlignment="1">
      <alignment vertical="center"/>
    </xf>
  </cellXfs>
  <cellStyles count="2">
    <cellStyle name="Excel Built-in Normal"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7"/>
  <sheetViews>
    <sheetView tabSelected="1" view="pageBreakPreview" topLeftCell="A54" zoomScale="90" zoomScaleNormal="60" zoomScaleSheetLayoutView="90" workbookViewId="0">
      <selection activeCell="K58" sqref="K58:K62"/>
    </sheetView>
  </sheetViews>
  <sheetFormatPr defaultRowHeight="15" x14ac:dyDescent="0.25"/>
  <cols>
    <col min="1" max="1" width="5.5703125" style="31" customWidth="1"/>
    <col min="2" max="2" width="55" style="1" customWidth="1"/>
    <col min="3" max="3" width="12.42578125" style="1" customWidth="1"/>
    <col min="4" max="4" width="13" style="1" customWidth="1"/>
    <col min="5" max="5" width="11.140625" style="1" customWidth="1"/>
    <col min="6" max="6" width="11.42578125" style="1" customWidth="1"/>
    <col min="7" max="7" width="10" style="32" customWidth="1"/>
    <col min="8" max="8" width="27.42578125" style="1" customWidth="1"/>
    <col min="9" max="9" width="28.28515625" style="1" customWidth="1"/>
    <col min="10" max="10" width="10.5703125" style="1" customWidth="1"/>
    <col min="11" max="11" width="16.7109375" style="1" customWidth="1"/>
    <col min="12" max="16384" width="9.140625" style="1"/>
  </cols>
  <sheetData>
    <row r="1" spans="1:12" ht="15.75" hidden="1" customHeight="1" x14ac:dyDescent="0.25">
      <c r="A1" s="24"/>
      <c r="B1" s="25"/>
      <c r="C1" s="25"/>
      <c r="D1" s="25"/>
      <c r="E1" s="25"/>
      <c r="F1" s="25"/>
      <c r="G1" s="26"/>
      <c r="H1" s="27" t="s">
        <v>0</v>
      </c>
      <c r="I1" s="27"/>
      <c r="J1" s="27"/>
      <c r="K1" s="27"/>
    </row>
    <row r="2" spans="1:12" ht="15.75" hidden="1" customHeight="1" x14ac:dyDescent="0.25">
      <c r="A2" s="24"/>
      <c r="B2" s="25"/>
      <c r="C2" s="25"/>
      <c r="D2" s="25"/>
      <c r="E2" s="25"/>
      <c r="F2" s="25"/>
      <c r="G2" s="26"/>
      <c r="H2" s="27" t="s">
        <v>9</v>
      </c>
      <c r="I2" s="27"/>
      <c r="J2" s="27"/>
      <c r="K2" s="27"/>
    </row>
    <row r="3" spans="1:12" ht="15.75" hidden="1" customHeight="1" x14ac:dyDescent="0.25">
      <c r="A3" s="24"/>
      <c r="B3" s="25"/>
      <c r="C3" s="25"/>
      <c r="D3" s="25"/>
      <c r="E3" s="25"/>
      <c r="F3" s="25"/>
      <c r="G3" s="26"/>
      <c r="H3" s="27" t="s">
        <v>10</v>
      </c>
      <c r="I3" s="27"/>
      <c r="J3" s="27"/>
      <c r="K3" s="27"/>
    </row>
    <row r="4" spans="1:12" ht="15.75" hidden="1" customHeight="1" x14ac:dyDescent="0.25">
      <c r="A4" s="24"/>
      <c r="B4" s="25"/>
      <c r="C4" s="25"/>
      <c r="D4" s="25"/>
      <c r="E4" s="25"/>
      <c r="F4" s="25"/>
      <c r="G4" s="26"/>
      <c r="H4" s="28"/>
      <c r="I4" s="28"/>
      <c r="J4" s="28"/>
      <c r="K4" s="28"/>
    </row>
    <row r="5" spans="1:12" ht="48" hidden="1" customHeight="1" x14ac:dyDescent="0.25">
      <c r="A5" s="24"/>
      <c r="B5" s="25"/>
      <c r="C5" s="25"/>
      <c r="D5" s="25"/>
      <c r="E5" s="25"/>
      <c r="F5" s="25"/>
      <c r="G5" s="29"/>
      <c r="H5" s="30" t="s">
        <v>12</v>
      </c>
      <c r="I5" s="30"/>
      <c r="J5" s="30"/>
      <c r="K5" s="30"/>
    </row>
    <row r="6" spans="1:12" ht="95.25" customHeight="1" x14ac:dyDescent="0.25">
      <c r="C6" s="25"/>
      <c r="D6" s="25"/>
      <c r="E6" s="25"/>
      <c r="F6" s="25"/>
      <c r="H6" s="33"/>
      <c r="I6" s="34" t="s">
        <v>44</v>
      </c>
      <c r="J6" s="34"/>
      <c r="K6" s="34"/>
      <c r="L6" s="35"/>
    </row>
    <row r="7" spans="1:12" ht="15.75" customHeight="1" x14ac:dyDescent="0.25">
      <c r="A7" s="36" t="s">
        <v>21</v>
      </c>
      <c r="B7" s="36"/>
      <c r="C7" s="36"/>
      <c r="D7" s="36"/>
      <c r="E7" s="36"/>
      <c r="F7" s="36"/>
      <c r="G7" s="36"/>
      <c r="H7" s="36"/>
      <c r="I7" s="36"/>
      <c r="J7" s="36"/>
      <c r="K7" s="36"/>
      <c r="L7" s="36"/>
    </row>
    <row r="8" spans="1:12" ht="15.75" customHeight="1" x14ac:dyDescent="0.25">
      <c r="A8" s="36" t="s">
        <v>24</v>
      </c>
      <c r="B8" s="36"/>
      <c r="C8" s="36"/>
      <c r="D8" s="36"/>
      <c r="E8" s="36"/>
      <c r="F8" s="36"/>
      <c r="G8" s="36"/>
      <c r="H8" s="36"/>
      <c r="I8" s="36"/>
      <c r="J8" s="36"/>
      <c r="K8" s="36"/>
      <c r="L8" s="36"/>
    </row>
    <row r="9" spans="1:12" ht="15.75" customHeight="1" x14ac:dyDescent="0.25">
      <c r="A9" s="27" t="s">
        <v>1</v>
      </c>
      <c r="B9" s="27"/>
      <c r="C9" s="27"/>
      <c r="D9" s="27"/>
      <c r="E9" s="27"/>
      <c r="F9" s="27"/>
      <c r="G9" s="27"/>
      <c r="H9" s="27"/>
      <c r="I9" s="27"/>
      <c r="J9" s="27"/>
      <c r="K9" s="27"/>
      <c r="L9" s="27"/>
    </row>
    <row r="10" spans="1:12" ht="15.75" customHeight="1" x14ac:dyDescent="0.25">
      <c r="A10" s="27" t="s">
        <v>104</v>
      </c>
      <c r="B10" s="27"/>
      <c r="C10" s="27"/>
      <c r="D10" s="27"/>
      <c r="E10" s="27"/>
      <c r="F10" s="27"/>
      <c r="G10" s="27"/>
      <c r="H10" s="27"/>
      <c r="I10" s="27"/>
      <c r="J10" s="27"/>
      <c r="K10" s="27"/>
      <c r="L10" s="27"/>
    </row>
    <row r="11" spans="1:12" ht="15.75" customHeight="1" x14ac:dyDescent="0.25">
      <c r="A11" s="27" t="s">
        <v>13</v>
      </c>
      <c r="B11" s="27"/>
      <c r="C11" s="27"/>
      <c r="D11" s="27"/>
      <c r="E11" s="27"/>
      <c r="F11" s="27"/>
      <c r="G11" s="27"/>
      <c r="H11" s="27"/>
      <c r="I11" s="27"/>
      <c r="J11" s="27"/>
      <c r="K11" s="27"/>
      <c r="L11" s="27"/>
    </row>
    <row r="12" spans="1:12" ht="123.75" customHeight="1" x14ac:dyDescent="0.25">
      <c r="A12" s="37" t="s">
        <v>106</v>
      </c>
      <c r="B12" s="17" t="s">
        <v>2</v>
      </c>
      <c r="C12" s="17" t="s">
        <v>20</v>
      </c>
      <c r="D12" s="17" t="s">
        <v>3</v>
      </c>
      <c r="E12" s="38" t="s">
        <v>73</v>
      </c>
      <c r="F12" s="17" t="s">
        <v>11</v>
      </c>
      <c r="G12" s="39" t="s">
        <v>4</v>
      </c>
      <c r="H12" s="17" t="s">
        <v>14</v>
      </c>
      <c r="I12" s="17"/>
      <c r="J12" s="17" t="s">
        <v>107</v>
      </c>
      <c r="K12" s="17" t="s">
        <v>108</v>
      </c>
      <c r="L12" s="2"/>
    </row>
    <row r="13" spans="1:12" ht="57" customHeight="1" x14ac:dyDescent="0.25">
      <c r="A13" s="37"/>
      <c r="B13" s="17"/>
      <c r="C13" s="17"/>
      <c r="D13" s="17"/>
      <c r="E13" s="38"/>
      <c r="F13" s="17"/>
      <c r="G13" s="39"/>
      <c r="H13" s="14" t="s">
        <v>15</v>
      </c>
      <c r="I13" s="14" t="s">
        <v>16</v>
      </c>
      <c r="J13" s="17"/>
      <c r="K13" s="17"/>
      <c r="L13" s="2"/>
    </row>
    <row r="14" spans="1:12" ht="15.6" customHeight="1" x14ac:dyDescent="0.25">
      <c r="A14" s="40">
        <v>1</v>
      </c>
      <c r="B14" s="14">
        <v>2</v>
      </c>
      <c r="C14" s="14">
        <v>3</v>
      </c>
      <c r="D14" s="14">
        <v>4</v>
      </c>
      <c r="E14" s="14">
        <v>5</v>
      </c>
      <c r="F14" s="14">
        <v>6</v>
      </c>
      <c r="G14" s="41" t="s">
        <v>17</v>
      </c>
      <c r="H14" s="14">
        <v>9</v>
      </c>
      <c r="I14" s="14">
        <v>10</v>
      </c>
      <c r="J14" s="14">
        <v>11</v>
      </c>
      <c r="K14" s="14">
        <v>12</v>
      </c>
      <c r="L14" s="2"/>
    </row>
    <row r="15" spans="1:12" ht="81.75" customHeight="1" x14ac:dyDescent="0.25">
      <c r="A15" s="42" t="s">
        <v>26</v>
      </c>
      <c r="B15" s="43" t="s">
        <v>30</v>
      </c>
      <c r="C15" s="44" t="s">
        <v>31</v>
      </c>
      <c r="D15" s="13">
        <f>SUM(D16:D19)</f>
        <v>5389.7</v>
      </c>
      <c r="E15" s="13">
        <f>SUM(E16:E19)</f>
        <v>5389.7</v>
      </c>
      <c r="F15" s="13">
        <f>SUM(F16:F19)</f>
        <v>2344.1</v>
      </c>
      <c r="G15" s="13">
        <f>F15/E15*100</f>
        <v>43.492216635434254</v>
      </c>
      <c r="H15" s="17" t="s">
        <v>23</v>
      </c>
      <c r="I15" s="17" t="s">
        <v>23</v>
      </c>
      <c r="J15" s="17" t="s">
        <v>23</v>
      </c>
      <c r="K15" s="17" t="s">
        <v>23</v>
      </c>
      <c r="L15" s="45"/>
    </row>
    <row r="16" spans="1:12" ht="19.5" customHeight="1" x14ac:dyDescent="0.25">
      <c r="A16" s="42"/>
      <c r="B16" s="43" t="s">
        <v>5</v>
      </c>
      <c r="C16" s="46"/>
      <c r="D16" s="13">
        <v>0</v>
      </c>
      <c r="E16" s="13">
        <v>0</v>
      </c>
      <c r="F16" s="13">
        <v>0</v>
      </c>
      <c r="G16" s="13">
        <v>0</v>
      </c>
      <c r="H16" s="23"/>
      <c r="I16" s="23"/>
      <c r="J16" s="47"/>
      <c r="K16" s="47"/>
      <c r="L16" s="45"/>
    </row>
    <row r="17" spans="1:12" ht="19.5" customHeight="1" x14ac:dyDescent="0.25">
      <c r="A17" s="42"/>
      <c r="B17" s="43" t="s">
        <v>6</v>
      </c>
      <c r="C17" s="46"/>
      <c r="D17" s="13">
        <f>D22+D28</f>
        <v>0</v>
      </c>
      <c r="E17" s="13">
        <f>E22+E28</f>
        <v>0</v>
      </c>
      <c r="F17" s="13">
        <f>F22+F28</f>
        <v>0</v>
      </c>
      <c r="G17" s="13">
        <v>0</v>
      </c>
      <c r="H17" s="23"/>
      <c r="I17" s="23"/>
      <c r="J17" s="47"/>
      <c r="K17" s="47"/>
      <c r="L17" s="45"/>
    </row>
    <row r="18" spans="1:12" ht="19.5" customHeight="1" x14ac:dyDescent="0.25">
      <c r="A18" s="42"/>
      <c r="B18" s="43" t="s">
        <v>7</v>
      </c>
      <c r="C18" s="46"/>
      <c r="D18" s="13">
        <f>D23+D29+D41</f>
        <v>5389.7</v>
      </c>
      <c r="E18" s="13">
        <f>E23+E29+E41</f>
        <v>5389.7</v>
      </c>
      <c r="F18" s="13">
        <f>F23+F29+F41</f>
        <v>2344.1</v>
      </c>
      <c r="G18" s="13">
        <f>F18/E18*100</f>
        <v>43.492216635434254</v>
      </c>
      <c r="H18" s="23"/>
      <c r="I18" s="23"/>
      <c r="J18" s="47"/>
      <c r="K18" s="47"/>
      <c r="L18" s="45"/>
    </row>
    <row r="19" spans="1:12" ht="21" customHeight="1" x14ac:dyDescent="0.25">
      <c r="A19" s="42"/>
      <c r="B19" s="43" t="s">
        <v>8</v>
      </c>
      <c r="C19" s="46"/>
      <c r="D19" s="13">
        <v>0</v>
      </c>
      <c r="E19" s="13">
        <v>0</v>
      </c>
      <c r="F19" s="13">
        <v>0</v>
      </c>
      <c r="G19" s="13">
        <v>0</v>
      </c>
      <c r="H19" s="23"/>
      <c r="I19" s="23"/>
      <c r="J19" s="47"/>
      <c r="K19" s="47"/>
      <c r="L19" s="45"/>
    </row>
    <row r="20" spans="1:12" ht="99" customHeight="1" x14ac:dyDescent="0.25">
      <c r="A20" s="40" t="s">
        <v>28</v>
      </c>
      <c r="B20" s="48" t="s">
        <v>27</v>
      </c>
      <c r="C20" s="49" t="s">
        <v>52</v>
      </c>
      <c r="D20" s="12">
        <f>D23</f>
        <v>432</v>
      </c>
      <c r="E20" s="12">
        <f>E23</f>
        <v>432</v>
      </c>
      <c r="F20" s="12">
        <f>F21+F23</f>
        <v>432</v>
      </c>
      <c r="G20" s="12">
        <f>F20/E20*100</f>
        <v>100</v>
      </c>
      <c r="H20" s="17" t="s">
        <v>48</v>
      </c>
      <c r="I20" s="17" t="s">
        <v>92</v>
      </c>
      <c r="J20" s="17" t="s">
        <v>85</v>
      </c>
      <c r="L20" s="45"/>
    </row>
    <row r="21" spans="1:12" ht="18.75" customHeight="1" x14ac:dyDescent="0.25">
      <c r="A21" s="40"/>
      <c r="B21" s="48" t="s">
        <v>5</v>
      </c>
      <c r="C21" s="46"/>
      <c r="D21" s="12">
        <v>0</v>
      </c>
      <c r="E21" s="12">
        <v>0</v>
      </c>
      <c r="F21" s="12">
        <v>0</v>
      </c>
      <c r="G21" s="12">
        <v>0</v>
      </c>
      <c r="H21" s="23"/>
      <c r="I21" s="23"/>
      <c r="J21" s="23"/>
      <c r="L21" s="45"/>
    </row>
    <row r="22" spans="1:12" ht="18.75" customHeight="1" x14ac:dyDescent="0.25">
      <c r="A22" s="40"/>
      <c r="B22" s="48" t="s">
        <v>6</v>
      </c>
      <c r="C22" s="46"/>
      <c r="D22" s="12">
        <v>0</v>
      </c>
      <c r="E22" s="12">
        <v>0</v>
      </c>
      <c r="F22" s="12">
        <v>0</v>
      </c>
      <c r="G22" s="12">
        <v>0</v>
      </c>
      <c r="H22" s="23"/>
      <c r="I22" s="23"/>
      <c r="J22" s="23"/>
      <c r="L22" s="45"/>
    </row>
    <row r="23" spans="1:12" ht="18.75" customHeight="1" x14ac:dyDescent="0.25">
      <c r="A23" s="40"/>
      <c r="B23" s="48" t="s">
        <v>7</v>
      </c>
      <c r="C23" s="46"/>
      <c r="D23" s="12">
        <v>432</v>
      </c>
      <c r="E23" s="12">
        <f>D23</f>
        <v>432</v>
      </c>
      <c r="F23" s="12">
        <v>432</v>
      </c>
      <c r="G23" s="12">
        <f>F23/E23*100</f>
        <v>100</v>
      </c>
      <c r="H23" s="23"/>
      <c r="I23" s="23"/>
      <c r="J23" s="23"/>
      <c r="L23" s="45"/>
    </row>
    <row r="24" spans="1:12" ht="23.25" customHeight="1" x14ac:dyDescent="0.25">
      <c r="A24" s="40"/>
      <c r="B24" s="48" t="s">
        <v>8</v>
      </c>
      <c r="C24" s="46"/>
      <c r="D24" s="12">
        <v>0</v>
      </c>
      <c r="E24" s="12">
        <v>0</v>
      </c>
      <c r="F24" s="12">
        <v>0</v>
      </c>
      <c r="G24" s="12">
        <v>0</v>
      </c>
      <c r="H24" s="23"/>
      <c r="I24" s="23"/>
      <c r="J24" s="23"/>
      <c r="L24" s="45"/>
    </row>
    <row r="25" spans="1:12" ht="26.25" customHeight="1" x14ac:dyDescent="0.25">
      <c r="A25" s="37" t="s">
        <v>29</v>
      </c>
      <c r="B25" s="50" t="s">
        <v>57</v>
      </c>
      <c r="C25" s="51" t="s">
        <v>53</v>
      </c>
      <c r="D25" s="52">
        <f>D28+D29</f>
        <v>4874.7</v>
      </c>
      <c r="E25" s="52">
        <f>SUM(E27:E30)</f>
        <v>4874.7</v>
      </c>
      <c r="F25" s="52">
        <f>F28+F29</f>
        <v>1829.1</v>
      </c>
      <c r="G25" s="52">
        <f>F25/E25*100</f>
        <v>37.522309065173246</v>
      </c>
      <c r="H25" s="17" t="s">
        <v>23</v>
      </c>
      <c r="I25" s="53" t="s">
        <v>23</v>
      </c>
      <c r="J25" s="17" t="s">
        <v>23</v>
      </c>
      <c r="K25" s="17" t="s">
        <v>23</v>
      </c>
      <c r="L25" s="45"/>
    </row>
    <row r="26" spans="1:12" ht="228.6" customHeight="1" x14ac:dyDescent="0.25">
      <c r="A26" s="37"/>
      <c r="B26" s="54"/>
      <c r="C26" s="55"/>
      <c r="D26" s="52"/>
      <c r="E26" s="52"/>
      <c r="F26" s="52"/>
      <c r="G26" s="52"/>
      <c r="H26" s="17"/>
      <c r="I26" s="53"/>
      <c r="J26" s="17"/>
      <c r="K26" s="17"/>
      <c r="L26" s="45"/>
    </row>
    <row r="27" spans="1:12" ht="17.25" customHeight="1" x14ac:dyDescent="0.25">
      <c r="A27" s="40"/>
      <c r="B27" s="48" t="s">
        <v>5</v>
      </c>
      <c r="C27" s="56" t="s">
        <v>23</v>
      </c>
      <c r="D27" s="12">
        <v>0</v>
      </c>
      <c r="E27" s="12">
        <v>0</v>
      </c>
      <c r="F27" s="12">
        <v>0</v>
      </c>
      <c r="G27" s="12">
        <v>0</v>
      </c>
      <c r="H27" s="17"/>
      <c r="I27" s="53"/>
      <c r="J27" s="17"/>
      <c r="K27" s="17"/>
      <c r="L27" s="45"/>
    </row>
    <row r="28" spans="1:12" ht="17.25" customHeight="1" x14ac:dyDescent="0.25">
      <c r="A28" s="40"/>
      <c r="B28" s="48" t="s">
        <v>6</v>
      </c>
      <c r="C28" s="56" t="s">
        <v>23</v>
      </c>
      <c r="D28" s="12">
        <f>D35</f>
        <v>0</v>
      </c>
      <c r="E28" s="12">
        <f>E35</f>
        <v>0</v>
      </c>
      <c r="F28" s="12">
        <f>F35</f>
        <v>0</v>
      </c>
      <c r="G28" s="12">
        <f>G35</f>
        <v>0</v>
      </c>
      <c r="H28" s="17"/>
      <c r="I28" s="53"/>
      <c r="J28" s="17"/>
      <c r="K28" s="17"/>
      <c r="L28" s="45"/>
    </row>
    <row r="29" spans="1:12" ht="18" customHeight="1" x14ac:dyDescent="0.25">
      <c r="A29" s="40"/>
      <c r="B29" s="48" t="s">
        <v>7</v>
      </c>
      <c r="C29" s="56" t="s">
        <v>23</v>
      </c>
      <c r="D29" s="12">
        <f>D36</f>
        <v>4874.7</v>
      </c>
      <c r="E29" s="12">
        <f>D29</f>
        <v>4874.7</v>
      </c>
      <c r="F29" s="12">
        <f>F36</f>
        <v>1829.1</v>
      </c>
      <c r="G29" s="12">
        <f>F29/E29*100</f>
        <v>37.522309065173246</v>
      </c>
      <c r="H29" s="17"/>
      <c r="I29" s="53"/>
      <c r="J29" s="17"/>
      <c r="K29" s="17"/>
      <c r="L29" s="45"/>
    </row>
    <row r="30" spans="1:12" ht="18" customHeight="1" x14ac:dyDescent="0.25">
      <c r="A30" s="40"/>
      <c r="B30" s="48" t="s">
        <v>8</v>
      </c>
      <c r="C30" s="56" t="s">
        <v>23</v>
      </c>
      <c r="D30" s="12">
        <v>0</v>
      </c>
      <c r="E30" s="12">
        <v>0</v>
      </c>
      <c r="F30" s="12">
        <v>0</v>
      </c>
      <c r="G30" s="12">
        <v>0</v>
      </c>
      <c r="H30" s="17"/>
      <c r="I30" s="53"/>
      <c r="J30" s="17"/>
      <c r="K30" s="17"/>
      <c r="L30" s="45"/>
    </row>
    <row r="31" spans="1:12" ht="197.25" hidden="1" customHeight="1" thickBot="1" x14ac:dyDescent="0.3">
      <c r="A31" s="57"/>
      <c r="B31" s="48" t="s">
        <v>61</v>
      </c>
      <c r="C31" s="58" t="s">
        <v>53</v>
      </c>
      <c r="D31" s="12" t="e">
        <f>#REF!+#REF!</f>
        <v>#REF!</v>
      </c>
      <c r="E31" s="12" t="e">
        <f>#REF!+#REF!</f>
        <v>#REF!</v>
      </c>
      <c r="F31" s="12" t="e">
        <f>#REF!+#REF!</f>
        <v>#REF!</v>
      </c>
      <c r="G31" s="12" t="e">
        <f>F31/E31*100</f>
        <v>#REF!</v>
      </c>
      <c r="H31" s="14" t="s">
        <v>62</v>
      </c>
      <c r="I31" s="59" t="s">
        <v>25</v>
      </c>
      <c r="J31" s="14"/>
      <c r="K31" s="14"/>
      <c r="L31" s="45"/>
    </row>
    <row r="32" spans="1:12" ht="73.150000000000006" customHeight="1" x14ac:dyDescent="0.25">
      <c r="A32" s="60" t="s">
        <v>77</v>
      </c>
      <c r="B32" s="61" t="s">
        <v>32</v>
      </c>
      <c r="C32" s="49" t="s">
        <v>54</v>
      </c>
      <c r="D32" s="52">
        <f>D36</f>
        <v>4874.7</v>
      </c>
      <c r="E32" s="52">
        <f>D32</f>
        <v>4874.7</v>
      </c>
      <c r="F32" s="52">
        <f>F36</f>
        <v>1829.1</v>
      </c>
      <c r="G32" s="52">
        <f>F32/E32*100</f>
        <v>37.522309065173246</v>
      </c>
      <c r="H32" s="17" t="s">
        <v>49</v>
      </c>
      <c r="I32" s="17" t="s">
        <v>93</v>
      </c>
      <c r="J32" s="20"/>
      <c r="K32" s="20" t="s">
        <v>105</v>
      </c>
      <c r="L32" s="45"/>
    </row>
    <row r="33" spans="1:12" ht="168.6" customHeight="1" x14ac:dyDescent="0.25">
      <c r="A33" s="62"/>
      <c r="B33" s="61"/>
      <c r="C33" s="49"/>
      <c r="D33" s="52"/>
      <c r="E33" s="52"/>
      <c r="F33" s="52"/>
      <c r="G33" s="52"/>
      <c r="H33" s="17"/>
      <c r="I33" s="17"/>
      <c r="J33" s="21"/>
      <c r="K33" s="21"/>
      <c r="L33" s="45"/>
    </row>
    <row r="34" spans="1:12" ht="18.75" customHeight="1" x14ac:dyDescent="0.25">
      <c r="A34" s="40"/>
      <c r="B34" s="48" t="s">
        <v>5</v>
      </c>
      <c r="C34" s="56" t="s">
        <v>23</v>
      </c>
      <c r="D34" s="12">
        <v>0</v>
      </c>
      <c r="E34" s="12">
        <v>0</v>
      </c>
      <c r="F34" s="12">
        <v>0</v>
      </c>
      <c r="G34" s="12">
        <v>0</v>
      </c>
      <c r="H34" s="59" t="s">
        <v>23</v>
      </c>
      <c r="I34" s="59" t="s">
        <v>23</v>
      </c>
      <c r="J34" s="21"/>
      <c r="K34" s="21"/>
      <c r="L34" s="45"/>
    </row>
    <row r="35" spans="1:12" ht="18.75" customHeight="1" x14ac:dyDescent="0.25">
      <c r="A35" s="40"/>
      <c r="B35" s="48" t="s">
        <v>6</v>
      </c>
      <c r="C35" s="56" t="s">
        <v>23</v>
      </c>
      <c r="D35" s="12">
        <v>0</v>
      </c>
      <c r="E35" s="12">
        <v>0</v>
      </c>
      <c r="F35" s="12">
        <v>0</v>
      </c>
      <c r="G35" s="12">
        <v>0</v>
      </c>
      <c r="H35" s="59" t="s">
        <v>23</v>
      </c>
      <c r="I35" s="59" t="s">
        <v>23</v>
      </c>
      <c r="J35" s="21"/>
      <c r="K35" s="21"/>
      <c r="L35" s="45"/>
    </row>
    <row r="36" spans="1:12" ht="18.75" customHeight="1" x14ac:dyDescent="0.25">
      <c r="A36" s="40"/>
      <c r="B36" s="48" t="s">
        <v>7</v>
      </c>
      <c r="C36" s="56" t="s">
        <v>23</v>
      </c>
      <c r="D36" s="12">
        <v>4874.7</v>
      </c>
      <c r="E36" s="12">
        <f>D36</f>
        <v>4874.7</v>
      </c>
      <c r="F36" s="12">
        <v>1829.1</v>
      </c>
      <c r="G36" s="12">
        <f>F36/E36*100</f>
        <v>37.522309065173246</v>
      </c>
      <c r="H36" s="59" t="s">
        <v>23</v>
      </c>
      <c r="I36" s="59" t="s">
        <v>23</v>
      </c>
      <c r="J36" s="21"/>
      <c r="K36" s="21"/>
      <c r="L36" s="45"/>
    </row>
    <row r="37" spans="1:12" ht="192.75" customHeight="1" x14ac:dyDescent="0.25">
      <c r="A37" s="40"/>
      <c r="B37" s="48" t="s">
        <v>8</v>
      </c>
      <c r="C37" s="56" t="s">
        <v>23</v>
      </c>
      <c r="D37" s="12">
        <v>0</v>
      </c>
      <c r="E37" s="12">
        <v>0</v>
      </c>
      <c r="F37" s="12">
        <v>0</v>
      </c>
      <c r="G37" s="12">
        <v>0</v>
      </c>
      <c r="H37" s="59" t="s">
        <v>23</v>
      </c>
      <c r="I37" s="59" t="s">
        <v>23</v>
      </c>
      <c r="J37" s="22"/>
      <c r="K37" s="22"/>
      <c r="L37" s="45"/>
    </row>
    <row r="38" spans="1:12" ht="79.900000000000006" customHeight="1" x14ac:dyDescent="0.25">
      <c r="A38" s="40" t="s">
        <v>78</v>
      </c>
      <c r="B38" s="48" t="s">
        <v>56</v>
      </c>
      <c r="C38" s="49" t="s">
        <v>52</v>
      </c>
      <c r="D38" s="12">
        <f>D39+D40+D41+D42</f>
        <v>83</v>
      </c>
      <c r="E38" s="12">
        <f>E39+E40+E41+E42</f>
        <v>83</v>
      </c>
      <c r="F38" s="12">
        <f>F39+F40+F41+F42</f>
        <v>83</v>
      </c>
      <c r="G38" s="12">
        <f>F38/E38*100</f>
        <v>100</v>
      </c>
      <c r="H38" s="17" t="s">
        <v>51</v>
      </c>
      <c r="I38" s="17" t="s">
        <v>51</v>
      </c>
      <c r="J38" s="17" t="s">
        <v>85</v>
      </c>
      <c r="K38" s="17"/>
      <c r="L38" s="45"/>
    </row>
    <row r="39" spans="1:12" ht="18.75" customHeight="1" x14ac:dyDescent="0.25">
      <c r="A39" s="40"/>
      <c r="B39" s="48" t="s">
        <v>5</v>
      </c>
      <c r="C39" s="46"/>
      <c r="D39" s="12">
        <v>0</v>
      </c>
      <c r="E39" s="12">
        <v>0</v>
      </c>
      <c r="F39" s="12">
        <v>0</v>
      </c>
      <c r="G39" s="12">
        <v>0</v>
      </c>
      <c r="H39" s="17"/>
      <c r="I39" s="17"/>
      <c r="J39" s="17"/>
      <c r="K39" s="17"/>
      <c r="L39" s="45"/>
    </row>
    <row r="40" spans="1:12" ht="18.75" customHeight="1" x14ac:dyDescent="0.25">
      <c r="A40" s="40"/>
      <c r="B40" s="48" t="s">
        <v>6</v>
      </c>
      <c r="C40" s="46"/>
      <c r="D40" s="12">
        <v>0</v>
      </c>
      <c r="E40" s="12">
        <v>0</v>
      </c>
      <c r="F40" s="12">
        <v>0</v>
      </c>
      <c r="G40" s="12">
        <v>0</v>
      </c>
      <c r="H40" s="17"/>
      <c r="I40" s="17"/>
      <c r="J40" s="17"/>
      <c r="K40" s="17"/>
      <c r="L40" s="45"/>
    </row>
    <row r="41" spans="1:12" ht="21" customHeight="1" x14ac:dyDescent="0.25">
      <c r="A41" s="40"/>
      <c r="B41" s="48" t="s">
        <v>7</v>
      </c>
      <c r="C41" s="46"/>
      <c r="D41" s="12">
        <v>83</v>
      </c>
      <c r="E41" s="12">
        <v>83</v>
      </c>
      <c r="F41" s="12">
        <v>83</v>
      </c>
      <c r="G41" s="12">
        <f>F41/E41*100</f>
        <v>100</v>
      </c>
      <c r="H41" s="17"/>
      <c r="I41" s="17"/>
      <c r="J41" s="17"/>
      <c r="K41" s="17"/>
      <c r="L41" s="45"/>
    </row>
    <row r="42" spans="1:12" ht="93.75" customHeight="1" x14ac:dyDescent="0.25">
      <c r="A42" s="40"/>
      <c r="B42" s="48" t="s">
        <v>8</v>
      </c>
      <c r="C42" s="46"/>
      <c r="D42" s="12">
        <v>0</v>
      </c>
      <c r="E42" s="12">
        <v>0</v>
      </c>
      <c r="F42" s="12">
        <v>0</v>
      </c>
      <c r="G42" s="12">
        <v>0</v>
      </c>
      <c r="H42" s="17"/>
      <c r="I42" s="17"/>
      <c r="J42" s="17"/>
      <c r="K42" s="17"/>
      <c r="L42" s="45"/>
    </row>
    <row r="43" spans="1:12" ht="33" customHeight="1" x14ac:dyDescent="0.25">
      <c r="A43" s="42" t="s">
        <v>40</v>
      </c>
      <c r="B43" s="43" t="s">
        <v>33</v>
      </c>
      <c r="C43" s="63" t="s">
        <v>58</v>
      </c>
      <c r="D43" s="13">
        <f>SUM(D44:D47)</f>
        <v>1121.5999999999999</v>
      </c>
      <c r="E43" s="13">
        <f>SUM(E44:E47)</f>
        <v>1121.5999999999999</v>
      </c>
      <c r="F43" s="13">
        <f>F44+F45+F46</f>
        <v>1121.4000000000001</v>
      </c>
      <c r="G43" s="12">
        <f>F43/E43*100</f>
        <v>99.982168330955787</v>
      </c>
      <c r="H43" s="59" t="s">
        <v>23</v>
      </c>
      <c r="I43" s="59" t="s">
        <v>23</v>
      </c>
      <c r="J43" s="14" t="s">
        <v>23</v>
      </c>
      <c r="K43" s="14" t="s">
        <v>23</v>
      </c>
      <c r="L43" s="45"/>
    </row>
    <row r="44" spans="1:12" ht="18.75" customHeight="1" x14ac:dyDescent="0.25">
      <c r="A44" s="42"/>
      <c r="B44" s="43" t="s">
        <v>5</v>
      </c>
      <c r="C44" s="64"/>
      <c r="D44" s="13">
        <f>D49</f>
        <v>160.6</v>
      </c>
      <c r="E44" s="13">
        <f>E49</f>
        <v>160.6</v>
      </c>
      <c r="F44" s="13">
        <f t="shared" ref="F44" si="0">F49</f>
        <v>160.6</v>
      </c>
      <c r="G44" s="12">
        <v>0</v>
      </c>
      <c r="H44" s="59" t="s">
        <v>23</v>
      </c>
      <c r="I44" s="59" t="s">
        <v>23</v>
      </c>
      <c r="J44" s="14" t="s">
        <v>23</v>
      </c>
      <c r="K44" s="59" t="s">
        <v>23</v>
      </c>
      <c r="L44" s="45"/>
    </row>
    <row r="45" spans="1:12" ht="18.75" customHeight="1" x14ac:dyDescent="0.25">
      <c r="A45" s="42"/>
      <c r="B45" s="43" t="s">
        <v>6</v>
      </c>
      <c r="C45" s="64"/>
      <c r="D45" s="13">
        <f>D50</f>
        <v>411.4</v>
      </c>
      <c r="E45" s="13">
        <f t="shared" ref="E45:F45" si="1">E50</f>
        <v>411.4</v>
      </c>
      <c r="F45" s="13">
        <f t="shared" si="1"/>
        <v>411.3</v>
      </c>
      <c r="G45" s="12">
        <f>F45/E45*100</f>
        <v>99.975692756441418</v>
      </c>
      <c r="H45" s="59" t="s">
        <v>23</v>
      </c>
      <c r="I45" s="59" t="s">
        <v>23</v>
      </c>
      <c r="J45" s="14" t="s">
        <v>23</v>
      </c>
      <c r="K45" s="59" t="s">
        <v>23</v>
      </c>
      <c r="L45" s="45"/>
    </row>
    <row r="46" spans="1:12" ht="18.75" customHeight="1" x14ac:dyDescent="0.25">
      <c r="A46" s="42"/>
      <c r="B46" s="43" t="s">
        <v>7</v>
      </c>
      <c r="C46" s="64"/>
      <c r="D46" s="13">
        <f>D51</f>
        <v>549.6</v>
      </c>
      <c r="E46" s="13">
        <f>D46</f>
        <v>549.6</v>
      </c>
      <c r="F46" s="13">
        <f t="shared" ref="D46:F47" si="2">F51</f>
        <v>549.5</v>
      </c>
      <c r="G46" s="12">
        <f>F46/E46*100</f>
        <v>99.981804949053853</v>
      </c>
      <c r="H46" s="59" t="s">
        <v>23</v>
      </c>
      <c r="I46" s="59" t="s">
        <v>23</v>
      </c>
      <c r="J46" s="14" t="s">
        <v>23</v>
      </c>
      <c r="K46" s="59" t="s">
        <v>23</v>
      </c>
      <c r="L46" s="45"/>
    </row>
    <row r="47" spans="1:12" ht="22.5" customHeight="1" x14ac:dyDescent="0.25">
      <c r="A47" s="40"/>
      <c r="B47" s="48" t="s">
        <v>8</v>
      </c>
      <c r="C47" s="64"/>
      <c r="D47" s="13">
        <f t="shared" si="2"/>
        <v>0</v>
      </c>
      <c r="E47" s="13">
        <f t="shared" si="2"/>
        <v>0</v>
      </c>
      <c r="F47" s="13">
        <f t="shared" si="2"/>
        <v>0</v>
      </c>
      <c r="G47" s="12"/>
      <c r="H47" s="59" t="s">
        <v>23</v>
      </c>
      <c r="I47" s="59" t="s">
        <v>23</v>
      </c>
      <c r="J47" s="14" t="s">
        <v>23</v>
      </c>
      <c r="K47" s="59" t="s">
        <v>23</v>
      </c>
      <c r="L47" s="45"/>
    </row>
    <row r="48" spans="1:12" ht="42.75" customHeight="1" x14ac:dyDescent="0.25">
      <c r="A48" s="40" t="s">
        <v>79</v>
      </c>
      <c r="B48" s="48" t="s">
        <v>34</v>
      </c>
      <c r="C48" s="65"/>
      <c r="D48" s="12">
        <f>D51+D50+D49</f>
        <v>1121.5999999999999</v>
      </c>
      <c r="E48" s="12">
        <f>E51+E50+E49</f>
        <v>1121.5999999999999</v>
      </c>
      <c r="F48" s="12">
        <f>F51+F50+F49</f>
        <v>1121.3999999999999</v>
      </c>
      <c r="G48" s="12">
        <f>F48/E48*100</f>
        <v>99.982168330955773</v>
      </c>
      <c r="H48" s="17" t="s">
        <v>50</v>
      </c>
      <c r="I48" s="17" t="s">
        <v>86</v>
      </c>
      <c r="J48" s="17" t="s">
        <v>85</v>
      </c>
      <c r="K48" s="17"/>
      <c r="L48" s="45"/>
    </row>
    <row r="49" spans="1:13" ht="18.75" customHeight="1" x14ac:dyDescent="0.25">
      <c r="A49" s="40"/>
      <c r="B49" s="48" t="s">
        <v>5</v>
      </c>
      <c r="C49" s="65"/>
      <c r="D49" s="12">
        <v>160.6</v>
      </c>
      <c r="E49" s="12">
        <f t="shared" ref="E49:E51" si="3">D49</f>
        <v>160.6</v>
      </c>
      <c r="F49" s="12">
        <f>E49</f>
        <v>160.6</v>
      </c>
      <c r="G49" s="12">
        <v>0</v>
      </c>
      <c r="H49" s="17"/>
      <c r="I49" s="23"/>
      <c r="J49" s="17"/>
      <c r="K49" s="17"/>
      <c r="L49" s="45"/>
    </row>
    <row r="50" spans="1:13" ht="18.75" customHeight="1" x14ac:dyDescent="0.25">
      <c r="A50" s="40"/>
      <c r="B50" s="48" t="s">
        <v>6</v>
      </c>
      <c r="C50" s="65"/>
      <c r="D50" s="12">
        <v>411.4</v>
      </c>
      <c r="E50" s="12">
        <f t="shared" si="3"/>
        <v>411.4</v>
      </c>
      <c r="F50" s="12">
        <v>411.3</v>
      </c>
      <c r="G50" s="12">
        <f>F50/E50*100</f>
        <v>99.975692756441418</v>
      </c>
      <c r="H50" s="17"/>
      <c r="I50" s="23"/>
      <c r="J50" s="17"/>
      <c r="K50" s="17"/>
      <c r="L50" s="45"/>
    </row>
    <row r="51" spans="1:13" ht="18.75" customHeight="1" x14ac:dyDescent="0.25">
      <c r="A51" s="40"/>
      <c r="B51" s="48" t="s">
        <v>7</v>
      </c>
      <c r="C51" s="65"/>
      <c r="D51" s="12">
        <v>549.6</v>
      </c>
      <c r="E51" s="12">
        <f t="shared" si="3"/>
        <v>549.6</v>
      </c>
      <c r="F51" s="12">
        <v>549.5</v>
      </c>
      <c r="G51" s="12">
        <f>F51/E51*100</f>
        <v>99.981804949053853</v>
      </c>
      <c r="H51" s="17"/>
      <c r="I51" s="23"/>
      <c r="J51" s="17"/>
      <c r="K51" s="17"/>
      <c r="L51" s="45"/>
    </row>
    <row r="52" spans="1:13" ht="19.5" customHeight="1" x14ac:dyDescent="0.25">
      <c r="A52" s="40"/>
      <c r="B52" s="48" t="s">
        <v>8</v>
      </c>
      <c r="C52" s="65"/>
      <c r="D52" s="12">
        <v>0</v>
      </c>
      <c r="E52" s="12">
        <v>0</v>
      </c>
      <c r="F52" s="12">
        <v>0</v>
      </c>
      <c r="G52" s="12">
        <v>0</v>
      </c>
      <c r="H52" s="17"/>
      <c r="I52" s="23"/>
      <c r="J52" s="17"/>
      <c r="K52" s="17"/>
      <c r="L52" s="66"/>
      <c r="M52" s="2"/>
    </row>
    <row r="53" spans="1:13" ht="49.5" customHeight="1" x14ac:dyDescent="0.25">
      <c r="A53" s="40" t="s">
        <v>68</v>
      </c>
      <c r="B53" s="43" t="s">
        <v>55</v>
      </c>
      <c r="C53" s="49" t="s">
        <v>53</v>
      </c>
      <c r="D53" s="12">
        <f>D58+D63</f>
        <v>1500</v>
      </c>
      <c r="E53" s="12">
        <f>D53</f>
        <v>1500</v>
      </c>
      <c r="F53" s="12">
        <f>F56</f>
        <v>1410.5</v>
      </c>
      <c r="G53" s="12">
        <f>F53/E53*100</f>
        <v>94.033333333333331</v>
      </c>
      <c r="H53" s="17" t="s">
        <v>23</v>
      </c>
      <c r="I53" s="23" t="s">
        <v>23</v>
      </c>
      <c r="J53" s="17" t="s">
        <v>23</v>
      </c>
      <c r="K53" s="23" t="s">
        <v>23</v>
      </c>
      <c r="L53" s="66"/>
      <c r="M53" s="2"/>
    </row>
    <row r="54" spans="1:13" ht="18.75" customHeight="1" x14ac:dyDescent="0.25">
      <c r="A54" s="40"/>
      <c r="B54" s="48" t="s">
        <v>5</v>
      </c>
      <c r="C54" s="46"/>
      <c r="D54" s="12">
        <v>0</v>
      </c>
      <c r="E54" s="12">
        <v>0</v>
      </c>
      <c r="F54" s="12">
        <v>0</v>
      </c>
      <c r="G54" s="12">
        <v>0</v>
      </c>
      <c r="H54" s="17"/>
      <c r="I54" s="23"/>
      <c r="J54" s="17"/>
      <c r="K54" s="23"/>
      <c r="L54" s="66"/>
      <c r="M54" s="2"/>
    </row>
    <row r="55" spans="1:13" ht="18.75" customHeight="1" x14ac:dyDescent="0.25">
      <c r="A55" s="40"/>
      <c r="B55" s="48" t="s">
        <v>6</v>
      </c>
      <c r="C55" s="46"/>
      <c r="D55" s="12">
        <v>0</v>
      </c>
      <c r="E55" s="12">
        <v>0</v>
      </c>
      <c r="F55" s="12">
        <v>0</v>
      </c>
      <c r="G55" s="12">
        <v>0</v>
      </c>
      <c r="H55" s="17"/>
      <c r="I55" s="23"/>
      <c r="J55" s="17"/>
      <c r="K55" s="23"/>
      <c r="L55" s="66"/>
      <c r="M55" s="2"/>
    </row>
    <row r="56" spans="1:13" ht="18.75" customHeight="1" x14ac:dyDescent="0.25">
      <c r="A56" s="40"/>
      <c r="B56" s="48" t="s">
        <v>7</v>
      </c>
      <c r="C56" s="46"/>
      <c r="D56" s="12">
        <f>D61+D66</f>
        <v>1500</v>
      </c>
      <c r="E56" s="12">
        <f>D56</f>
        <v>1500</v>
      </c>
      <c r="F56" s="12">
        <f>F61+F66</f>
        <v>1410.5</v>
      </c>
      <c r="G56" s="12">
        <f>F56/E56*100</f>
        <v>94.033333333333331</v>
      </c>
      <c r="H56" s="17"/>
      <c r="I56" s="23"/>
      <c r="J56" s="17"/>
      <c r="K56" s="23"/>
      <c r="L56" s="66"/>
      <c r="M56" s="2"/>
    </row>
    <row r="57" spans="1:13" ht="17.25" customHeight="1" x14ac:dyDescent="0.25">
      <c r="A57" s="40"/>
      <c r="B57" s="48" t="s">
        <v>8</v>
      </c>
      <c r="C57" s="46"/>
      <c r="D57" s="12">
        <v>0</v>
      </c>
      <c r="E57" s="12">
        <v>0</v>
      </c>
      <c r="F57" s="12">
        <v>0</v>
      </c>
      <c r="G57" s="12">
        <v>0</v>
      </c>
      <c r="H57" s="17"/>
      <c r="I57" s="23"/>
      <c r="J57" s="17"/>
      <c r="K57" s="23"/>
      <c r="L57" s="45"/>
      <c r="M57" s="3"/>
    </row>
    <row r="58" spans="1:13" ht="88.9" customHeight="1" x14ac:dyDescent="0.25">
      <c r="A58" s="40" t="s">
        <v>80</v>
      </c>
      <c r="B58" s="48" t="s">
        <v>71</v>
      </c>
      <c r="C58" s="67"/>
      <c r="D58" s="12">
        <f>D61</f>
        <v>500</v>
      </c>
      <c r="E58" s="12">
        <f>E61</f>
        <v>500</v>
      </c>
      <c r="F58" s="12">
        <f>F62+F61+F60+F59</f>
        <v>420.1</v>
      </c>
      <c r="G58" s="12">
        <f>F58/E58*100</f>
        <v>84.02000000000001</v>
      </c>
      <c r="H58" s="17" t="s">
        <v>72</v>
      </c>
      <c r="I58" s="17" t="s">
        <v>101</v>
      </c>
      <c r="J58" s="17" t="s">
        <v>85</v>
      </c>
      <c r="K58" s="17" t="s">
        <v>94</v>
      </c>
      <c r="L58" s="45"/>
      <c r="M58" s="3"/>
    </row>
    <row r="59" spans="1:13" ht="18.75" customHeight="1" x14ac:dyDescent="0.25">
      <c r="A59" s="40"/>
      <c r="B59" s="48" t="s">
        <v>5</v>
      </c>
      <c r="C59" s="67"/>
      <c r="D59" s="12">
        <v>0</v>
      </c>
      <c r="E59" s="12">
        <v>0</v>
      </c>
      <c r="F59" s="12">
        <v>0</v>
      </c>
      <c r="G59" s="12">
        <v>0</v>
      </c>
      <c r="H59" s="17"/>
      <c r="I59" s="23"/>
      <c r="J59" s="17"/>
      <c r="K59" s="17"/>
      <c r="L59" s="45"/>
    </row>
    <row r="60" spans="1:13" ht="18.75" customHeight="1" x14ac:dyDescent="0.25">
      <c r="A60" s="40"/>
      <c r="B60" s="48" t="s">
        <v>6</v>
      </c>
      <c r="C60" s="67"/>
      <c r="D60" s="12">
        <v>0</v>
      </c>
      <c r="E60" s="12">
        <v>0</v>
      </c>
      <c r="F60" s="12">
        <v>0</v>
      </c>
      <c r="G60" s="12">
        <v>0</v>
      </c>
      <c r="H60" s="17"/>
      <c r="I60" s="23"/>
      <c r="J60" s="17"/>
      <c r="K60" s="17"/>
      <c r="L60" s="45"/>
    </row>
    <row r="61" spans="1:13" ht="15.75" customHeight="1" x14ac:dyDescent="0.25">
      <c r="A61" s="40"/>
      <c r="B61" s="48" t="s">
        <v>7</v>
      </c>
      <c r="C61" s="67"/>
      <c r="D61" s="12">
        <v>500</v>
      </c>
      <c r="E61" s="12">
        <f>D61</f>
        <v>500</v>
      </c>
      <c r="F61" s="12">
        <v>420.1</v>
      </c>
      <c r="G61" s="12">
        <f>F61/E61*100</f>
        <v>84.02000000000001</v>
      </c>
      <c r="H61" s="17"/>
      <c r="I61" s="23"/>
      <c r="J61" s="17"/>
      <c r="K61" s="17"/>
      <c r="L61" s="45"/>
    </row>
    <row r="62" spans="1:13" ht="18.75" customHeight="1" x14ac:dyDescent="0.25">
      <c r="A62" s="40"/>
      <c r="B62" s="48" t="s">
        <v>8</v>
      </c>
      <c r="C62" s="67"/>
      <c r="D62" s="12">
        <v>0</v>
      </c>
      <c r="E62" s="12">
        <v>0</v>
      </c>
      <c r="F62" s="12">
        <v>0</v>
      </c>
      <c r="G62" s="12">
        <v>0</v>
      </c>
      <c r="H62" s="17"/>
      <c r="I62" s="23"/>
      <c r="J62" s="17"/>
      <c r="K62" s="17"/>
      <c r="L62" s="45"/>
    </row>
    <row r="63" spans="1:13" ht="70.5" customHeight="1" x14ac:dyDescent="0.25">
      <c r="A63" s="40" t="s">
        <v>81</v>
      </c>
      <c r="B63" s="48" t="s">
        <v>74</v>
      </c>
      <c r="C63" s="51" t="s">
        <v>53</v>
      </c>
      <c r="D63" s="12">
        <f>D66</f>
        <v>1000</v>
      </c>
      <c r="E63" s="12">
        <f>E66</f>
        <v>1000</v>
      </c>
      <c r="F63" s="12">
        <f>F66</f>
        <v>990.4</v>
      </c>
      <c r="G63" s="12">
        <f>F63/E63*100</f>
        <v>99.039999999999992</v>
      </c>
      <c r="H63" s="20" t="s">
        <v>75</v>
      </c>
      <c r="I63" s="20" t="s">
        <v>100</v>
      </c>
      <c r="J63" s="17" t="s">
        <v>85</v>
      </c>
      <c r="K63" s="17" t="s">
        <v>103</v>
      </c>
      <c r="L63" s="45"/>
    </row>
    <row r="64" spans="1:13" ht="20.25" customHeight="1" x14ac:dyDescent="0.25">
      <c r="A64" s="40"/>
      <c r="B64" s="48" t="s">
        <v>5</v>
      </c>
      <c r="C64" s="68"/>
      <c r="D64" s="12">
        <v>0</v>
      </c>
      <c r="E64" s="12">
        <v>0</v>
      </c>
      <c r="F64" s="12">
        <v>0</v>
      </c>
      <c r="G64" s="12">
        <v>0</v>
      </c>
      <c r="H64" s="21"/>
      <c r="I64" s="21"/>
      <c r="J64" s="17"/>
      <c r="K64" s="17"/>
      <c r="L64" s="45"/>
    </row>
    <row r="65" spans="1:12" ht="20.25" customHeight="1" x14ac:dyDescent="0.25">
      <c r="A65" s="40"/>
      <c r="B65" s="48" t="s">
        <v>6</v>
      </c>
      <c r="C65" s="68"/>
      <c r="D65" s="12">
        <v>0</v>
      </c>
      <c r="E65" s="12">
        <v>0</v>
      </c>
      <c r="F65" s="12">
        <v>0</v>
      </c>
      <c r="G65" s="12">
        <v>0</v>
      </c>
      <c r="H65" s="21"/>
      <c r="I65" s="21"/>
      <c r="J65" s="17"/>
      <c r="K65" s="17"/>
      <c r="L65" s="45"/>
    </row>
    <row r="66" spans="1:12" ht="20.25" customHeight="1" x14ac:dyDescent="0.25">
      <c r="A66" s="40"/>
      <c r="B66" s="48" t="s">
        <v>7</v>
      </c>
      <c r="C66" s="68"/>
      <c r="D66" s="12">
        <f>E66</f>
        <v>1000</v>
      </c>
      <c r="E66" s="12">
        <v>1000</v>
      </c>
      <c r="F66" s="12">
        <v>990.4</v>
      </c>
      <c r="G66" s="12">
        <f>F66/E66*100</f>
        <v>99.039999999999992</v>
      </c>
      <c r="H66" s="21"/>
      <c r="I66" s="21"/>
      <c r="J66" s="17"/>
      <c r="K66" s="17"/>
      <c r="L66" s="45"/>
    </row>
    <row r="67" spans="1:12" ht="22.5" customHeight="1" x14ac:dyDescent="0.25">
      <c r="A67" s="40"/>
      <c r="B67" s="48" t="s">
        <v>8</v>
      </c>
      <c r="C67" s="55"/>
      <c r="D67" s="12">
        <v>0</v>
      </c>
      <c r="E67" s="12">
        <v>0</v>
      </c>
      <c r="F67" s="12">
        <v>0</v>
      </c>
      <c r="G67" s="12">
        <v>0</v>
      </c>
      <c r="H67" s="22"/>
      <c r="I67" s="22"/>
      <c r="J67" s="17"/>
      <c r="K67" s="17"/>
      <c r="L67" s="45"/>
    </row>
    <row r="68" spans="1:12" ht="56.25" customHeight="1" x14ac:dyDescent="0.25">
      <c r="A68" s="69" t="s">
        <v>41</v>
      </c>
      <c r="B68" s="43" t="s">
        <v>66</v>
      </c>
      <c r="C68" s="46" t="s">
        <v>76</v>
      </c>
      <c r="D68" s="70">
        <f>D71</f>
        <v>3630.7</v>
      </c>
      <c r="E68" s="13">
        <f>E71</f>
        <v>3630.7</v>
      </c>
      <c r="F68" s="13">
        <f>F71</f>
        <v>3315.7</v>
      </c>
      <c r="G68" s="13">
        <f>F68/E68*100</f>
        <v>91.323987109923706</v>
      </c>
      <c r="H68" s="52" t="s">
        <v>23</v>
      </c>
      <c r="I68" s="17" t="s">
        <v>23</v>
      </c>
      <c r="J68" s="17" t="s">
        <v>23</v>
      </c>
      <c r="K68" s="17"/>
      <c r="L68" s="45"/>
    </row>
    <row r="69" spans="1:12" ht="18.75" customHeight="1" x14ac:dyDescent="0.25">
      <c r="A69" s="69"/>
      <c r="B69" s="43" t="s">
        <v>5</v>
      </c>
      <c r="C69" s="46"/>
      <c r="D69" s="70">
        <v>0</v>
      </c>
      <c r="E69" s="13">
        <v>0</v>
      </c>
      <c r="F69" s="13">
        <v>0</v>
      </c>
      <c r="G69" s="13">
        <v>0</v>
      </c>
      <c r="H69" s="52"/>
      <c r="I69" s="17"/>
      <c r="J69" s="17"/>
      <c r="K69" s="17"/>
      <c r="L69" s="45"/>
    </row>
    <row r="70" spans="1:12" ht="18.75" customHeight="1" x14ac:dyDescent="0.25">
      <c r="A70" s="69"/>
      <c r="B70" s="43" t="s">
        <v>6</v>
      </c>
      <c r="C70" s="46"/>
      <c r="D70" s="70">
        <v>0</v>
      </c>
      <c r="E70" s="13">
        <v>0</v>
      </c>
      <c r="F70" s="13">
        <v>0</v>
      </c>
      <c r="G70" s="13">
        <v>0</v>
      </c>
      <c r="H70" s="52"/>
      <c r="I70" s="17"/>
      <c r="J70" s="17"/>
      <c r="K70" s="17"/>
      <c r="L70" s="45"/>
    </row>
    <row r="71" spans="1:12" ht="18.75" customHeight="1" x14ac:dyDescent="0.25">
      <c r="A71" s="69"/>
      <c r="B71" s="43" t="s">
        <v>7</v>
      </c>
      <c r="C71" s="46"/>
      <c r="D71" s="13">
        <f t="shared" ref="D71:E71" si="4">D86+D76+D91+D96</f>
        <v>3630.7</v>
      </c>
      <c r="E71" s="13">
        <f t="shared" si="4"/>
        <v>3630.7</v>
      </c>
      <c r="F71" s="13">
        <f>F86+F76+F91+F96</f>
        <v>3315.7</v>
      </c>
      <c r="G71" s="13">
        <f>F71/E71*100</f>
        <v>91.323987109923706</v>
      </c>
      <c r="H71" s="52"/>
      <c r="I71" s="17"/>
      <c r="J71" s="17"/>
      <c r="K71" s="17"/>
      <c r="L71" s="45"/>
    </row>
    <row r="72" spans="1:12" ht="20.25" customHeight="1" x14ac:dyDescent="0.25">
      <c r="A72" s="69"/>
      <c r="B72" s="43" t="s">
        <v>8</v>
      </c>
      <c r="C72" s="46"/>
      <c r="D72" s="70">
        <v>0</v>
      </c>
      <c r="E72" s="13">
        <v>0</v>
      </c>
      <c r="F72" s="13">
        <v>0</v>
      </c>
      <c r="G72" s="13">
        <v>0</v>
      </c>
      <c r="H72" s="52"/>
      <c r="I72" s="17"/>
      <c r="J72" s="17"/>
      <c r="K72" s="17"/>
      <c r="L72" s="45"/>
    </row>
    <row r="73" spans="1:12" ht="63.75" customHeight="1" x14ac:dyDescent="0.25">
      <c r="A73" s="69" t="s">
        <v>82</v>
      </c>
      <c r="B73" s="48" t="s">
        <v>63</v>
      </c>
      <c r="C73" s="67"/>
      <c r="D73" s="12">
        <f>D76</f>
        <v>241.7</v>
      </c>
      <c r="E73" s="12">
        <f>E76</f>
        <v>241.7</v>
      </c>
      <c r="F73" s="12">
        <f>F76</f>
        <v>241.7</v>
      </c>
      <c r="G73" s="12">
        <f>F73/E73*100</f>
        <v>100</v>
      </c>
      <c r="H73" s="17" t="s">
        <v>23</v>
      </c>
      <c r="I73" s="23" t="s">
        <v>23</v>
      </c>
      <c r="J73" s="17" t="s">
        <v>23</v>
      </c>
      <c r="K73" s="20"/>
      <c r="L73" s="45"/>
    </row>
    <row r="74" spans="1:12" ht="18.75" customHeight="1" x14ac:dyDescent="0.25">
      <c r="A74" s="42"/>
      <c r="B74" s="48" t="s">
        <v>5</v>
      </c>
      <c r="C74" s="67"/>
      <c r="D74" s="12">
        <v>0</v>
      </c>
      <c r="E74" s="12">
        <v>0</v>
      </c>
      <c r="F74" s="12">
        <v>0</v>
      </c>
      <c r="G74" s="12">
        <v>0</v>
      </c>
      <c r="H74" s="17"/>
      <c r="I74" s="23"/>
      <c r="J74" s="17"/>
      <c r="K74" s="21"/>
      <c r="L74" s="45"/>
    </row>
    <row r="75" spans="1:12" ht="18.75" customHeight="1" x14ac:dyDescent="0.25">
      <c r="A75" s="42"/>
      <c r="B75" s="48" t="s">
        <v>6</v>
      </c>
      <c r="C75" s="67"/>
      <c r="D75" s="12">
        <v>0</v>
      </c>
      <c r="E75" s="12">
        <v>0</v>
      </c>
      <c r="F75" s="12">
        <v>0</v>
      </c>
      <c r="G75" s="12">
        <v>0</v>
      </c>
      <c r="H75" s="17"/>
      <c r="I75" s="23"/>
      <c r="J75" s="17"/>
      <c r="K75" s="21"/>
      <c r="L75" s="45"/>
    </row>
    <row r="76" spans="1:12" ht="18.75" customHeight="1" x14ac:dyDescent="0.25">
      <c r="A76" s="42"/>
      <c r="B76" s="48" t="s">
        <v>7</v>
      </c>
      <c r="C76" s="67"/>
      <c r="D76" s="12">
        <f>D81</f>
        <v>241.7</v>
      </c>
      <c r="E76" s="12">
        <f>E81</f>
        <v>241.7</v>
      </c>
      <c r="F76" s="12">
        <v>241.7</v>
      </c>
      <c r="G76" s="12">
        <f>F76/E76*100</f>
        <v>100</v>
      </c>
      <c r="H76" s="17"/>
      <c r="I76" s="23"/>
      <c r="J76" s="17"/>
      <c r="K76" s="21"/>
      <c r="L76" s="45"/>
    </row>
    <row r="77" spans="1:12" ht="17.25" customHeight="1" x14ac:dyDescent="0.25">
      <c r="A77" s="42"/>
      <c r="B77" s="48" t="s">
        <v>8</v>
      </c>
      <c r="C77" s="67"/>
      <c r="D77" s="12">
        <v>0</v>
      </c>
      <c r="E77" s="12">
        <v>0</v>
      </c>
      <c r="F77" s="12">
        <v>0</v>
      </c>
      <c r="G77" s="12">
        <v>0</v>
      </c>
      <c r="H77" s="17"/>
      <c r="I77" s="23"/>
      <c r="J77" s="17"/>
      <c r="K77" s="22"/>
      <c r="L77" s="45"/>
    </row>
    <row r="78" spans="1:12" ht="61.5" customHeight="1" x14ac:dyDescent="0.25">
      <c r="A78" s="40" t="s">
        <v>83</v>
      </c>
      <c r="B78" s="48" t="s">
        <v>64</v>
      </c>
      <c r="C78" s="49" t="s">
        <v>59</v>
      </c>
      <c r="D78" s="12">
        <f>D81</f>
        <v>241.7</v>
      </c>
      <c r="E78" s="12">
        <f>E81</f>
        <v>241.7</v>
      </c>
      <c r="F78" s="12">
        <f>F81</f>
        <v>241.7</v>
      </c>
      <c r="G78" s="12">
        <f>F78/E78*100</f>
        <v>100</v>
      </c>
      <c r="H78" s="17" t="s">
        <v>35</v>
      </c>
      <c r="I78" s="17" t="s">
        <v>99</v>
      </c>
      <c r="J78" s="17" t="s">
        <v>85</v>
      </c>
      <c r="K78" s="17"/>
      <c r="L78" s="45"/>
    </row>
    <row r="79" spans="1:12" ht="18.75" customHeight="1" x14ac:dyDescent="0.25">
      <c r="A79" s="40"/>
      <c r="B79" s="48" t="s">
        <v>5</v>
      </c>
      <c r="C79" s="49"/>
      <c r="D79" s="12">
        <v>0</v>
      </c>
      <c r="E79" s="12">
        <v>0</v>
      </c>
      <c r="F79" s="12">
        <v>0</v>
      </c>
      <c r="G79" s="12">
        <v>0</v>
      </c>
      <c r="H79" s="17"/>
      <c r="I79" s="17"/>
      <c r="J79" s="17"/>
      <c r="K79" s="17"/>
      <c r="L79" s="45"/>
    </row>
    <row r="80" spans="1:12" ht="18.75" customHeight="1" x14ac:dyDescent="0.25">
      <c r="A80" s="40"/>
      <c r="B80" s="48" t="s">
        <v>6</v>
      </c>
      <c r="C80" s="49"/>
      <c r="D80" s="12">
        <v>0</v>
      </c>
      <c r="E80" s="12">
        <v>0</v>
      </c>
      <c r="F80" s="12">
        <v>0</v>
      </c>
      <c r="G80" s="12">
        <v>0</v>
      </c>
      <c r="H80" s="17"/>
      <c r="I80" s="17"/>
      <c r="J80" s="17"/>
      <c r="K80" s="17"/>
      <c r="L80" s="45"/>
    </row>
    <row r="81" spans="1:12" ht="18.75" customHeight="1" x14ac:dyDescent="0.25">
      <c r="A81" s="40"/>
      <c r="B81" s="48" t="s">
        <v>7</v>
      </c>
      <c r="C81" s="49"/>
      <c r="D81" s="12">
        <v>241.7</v>
      </c>
      <c r="E81" s="12">
        <v>241.7</v>
      </c>
      <c r="F81" s="12">
        <v>241.7</v>
      </c>
      <c r="G81" s="12">
        <f>F81/E81*100</f>
        <v>100</v>
      </c>
      <c r="H81" s="17"/>
      <c r="I81" s="17"/>
      <c r="J81" s="17"/>
      <c r="K81" s="17"/>
      <c r="L81" s="45"/>
    </row>
    <row r="82" spans="1:12" ht="21" customHeight="1" x14ac:dyDescent="0.25">
      <c r="A82" s="40"/>
      <c r="B82" s="48" t="s">
        <v>8</v>
      </c>
      <c r="C82" s="49"/>
      <c r="D82" s="12">
        <v>0</v>
      </c>
      <c r="E82" s="12">
        <v>0</v>
      </c>
      <c r="F82" s="12">
        <v>0</v>
      </c>
      <c r="G82" s="12">
        <v>0</v>
      </c>
      <c r="H82" s="17"/>
      <c r="I82" s="17"/>
      <c r="J82" s="17"/>
      <c r="K82" s="17"/>
      <c r="L82" s="45"/>
    </row>
    <row r="83" spans="1:12" ht="68.25" customHeight="1" x14ac:dyDescent="0.25">
      <c r="A83" s="40" t="s">
        <v>84</v>
      </c>
      <c r="B83" s="48" t="s">
        <v>65</v>
      </c>
      <c r="C83" s="49" t="s">
        <v>59</v>
      </c>
      <c r="D83" s="12">
        <f>D86</f>
        <v>142.5</v>
      </c>
      <c r="E83" s="12">
        <f>E86</f>
        <v>142.5</v>
      </c>
      <c r="F83" s="12">
        <f>F86</f>
        <v>142.5</v>
      </c>
      <c r="G83" s="12">
        <f t="shared" ref="G83:G86" si="5">F83/E83*100</f>
        <v>100</v>
      </c>
      <c r="H83" s="17" t="s">
        <v>67</v>
      </c>
      <c r="I83" s="17" t="s">
        <v>96</v>
      </c>
      <c r="J83" s="17" t="s">
        <v>85</v>
      </c>
      <c r="K83" s="17"/>
      <c r="L83" s="45"/>
    </row>
    <row r="84" spans="1:12" ht="15.75" customHeight="1" x14ac:dyDescent="0.25">
      <c r="A84" s="40"/>
      <c r="B84" s="48" t="s">
        <v>5</v>
      </c>
      <c r="C84" s="49"/>
      <c r="D84" s="12">
        <v>0</v>
      </c>
      <c r="E84" s="12">
        <v>0</v>
      </c>
      <c r="F84" s="12">
        <v>0</v>
      </c>
      <c r="G84" s="12">
        <v>0</v>
      </c>
      <c r="H84" s="17"/>
      <c r="I84" s="17"/>
      <c r="J84" s="17"/>
      <c r="K84" s="17"/>
      <c r="L84" s="45"/>
    </row>
    <row r="85" spans="1:12" ht="16.5" customHeight="1" x14ac:dyDescent="0.25">
      <c r="A85" s="40"/>
      <c r="B85" s="48" t="s">
        <v>6</v>
      </c>
      <c r="C85" s="49"/>
      <c r="D85" s="12">
        <v>0</v>
      </c>
      <c r="E85" s="12">
        <v>0</v>
      </c>
      <c r="F85" s="12">
        <v>0</v>
      </c>
      <c r="G85" s="12">
        <v>0</v>
      </c>
      <c r="H85" s="17"/>
      <c r="I85" s="17"/>
      <c r="J85" s="17"/>
      <c r="K85" s="17"/>
      <c r="L85" s="45"/>
    </row>
    <row r="86" spans="1:12" ht="16.5" customHeight="1" x14ac:dyDescent="0.25">
      <c r="A86" s="40"/>
      <c r="B86" s="48" t="s">
        <v>7</v>
      </c>
      <c r="C86" s="49"/>
      <c r="D86" s="12">
        <v>142.5</v>
      </c>
      <c r="E86" s="12">
        <f>D86</f>
        <v>142.5</v>
      </c>
      <c r="F86" s="12">
        <v>142.5</v>
      </c>
      <c r="G86" s="12">
        <f t="shared" si="5"/>
        <v>100</v>
      </c>
      <c r="H86" s="17"/>
      <c r="I86" s="17"/>
      <c r="J86" s="17"/>
      <c r="K86" s="17"/>
      <c r="L86" s="45"/>
    </row>
    <row r="87" spans="1:12" ht="15.75" customHeight="1" x14ac:dyDescent="0.25">
      <c r="A87" s="40"/>
      <c r="B87" s="48" t="s">
        <v>8</v>
      </c>
      <c r="C87" s="49"/>
      <c r="D87" s="12">
        <v>0</v>
      </c>
      <c r="E87" s="12">
        <v>0</v>
      </c>
      <c r="F87" s="12">
        <v>0</v>
      </c>
      <c r="G87" s="12">
        <v>0</v>
      </c>
      <c r="H87" s="17"/>
      <c r="I87" s="17"/>
      <c r="J87" s="17"/>
      <c r="K87" s="17"/>
      <c r="L87" s="45"/>
    </row>
    <row r="88" spans="1:12" ht="63" customHeight="1" x14ac:dyDescent="0.25">
      <c r="A88" s="40" t="s">
        <v>88</v>
      </c>
      <c r="B88" s="71" t="s">
        <v>102</v>
      </c>
      <c r="C88" s="49" t="s">
        <v>59</v>
      </c>
      <c r="D88" s="12">
        <f>D91</f>
        <v>2883.5</v>
      </c>
      <c r="E88" s="12">
        <f>D88</f>
        <v>2883.5</v>
      </c>
      <c r="F88" s="12">
        <f>F91</f>
        <v>2883.5</v>
      </c>
      <c r="G88" s="12">
        <f>F88/E88*100</f>
        <v>100</v>
      </c>
      <c r="H88" s="20" t="s">
        <v>87</v>
      </c>
      <c r="I88" s="20" t="s">
        <v>97</v>
      </c>
      <c r="J88" s="17" t="s">
        <v>85</v>
      </c>
      <c r="K88" s="17"/>
      <c r="L88" s="45"/>
    </row>
    <row r="89" spans="1:12" ht="15.75" customHeight="1" x14ac:dyDescent="0.25">
      <c r="A89" s="40"/>
      <c r="B89" s="48" t="s">
        <v>5</v>
      </c>
      <c r="C89" s="49"/>
      <c r="D89" s="12">
        <v>0</v>
      </c>
      <c r="E89" s="12">
        <f t="shared" ref="E89:E92" si="6">D89</f>
        <v>0</v>
      </c>
      <c r="F89" s="12">
        <v>0</v>
      </c>
      <c r="G89" s="12">
        <v>0</v>
      </c>
      <c r="H89" s="21"/>
      <c r="I89" s="21"/>
      <c r="J89" s="17"/>
      <c r="K89" s="17"/>
      <c r="L89" s="45"/>
    </row>
    <row r="90" spans="1:12" ht="15.75" customHeight="1" x14ac:dyDescent="0.25">
      <c r="A90" s="40"/>
      <c r="B90" s="48" t="s">
        <v>6</v>
      </c>
      <c r="C90" s="49"/>
      <c r="D90" s="12">
        <v>0</v>
      </c>
      <c r="E90" s="12">
        <f t="shared" si="6"/>
        <v>0</v>
      </c>
      <c r="F90" s="12">
        <v>0</v>
      </c>
      <c r="G90" s="12">
        <v>0</v>
      </c>
      <c r="H90" s="21"/>
      <c r="I90" s="21"/>
      <c r="J90" s="17"/>
      <c r="K90" s="17"/>
      <c r="L90" s="45"/>
    </row>
    <row r="91" spans="1:12" ht="15.75" customHeight="1" x14ac:dyDescent="0.25">
      <c r="A91" s="40"/>
      <c r="B91" s="48" t="s">
        <v>7</v>
      </c>
      <c r="C91" s="49"/>
      <c r="D91" s="12">
        <v>2883.5</v>
      </c>
      <c r="E91" s="12">
        <f t="shared" si="6"/>
        <v>2883.5</v>
      </c>
      <c r="F91" s="12">
        <v>2883.5</v>
      </c>
      <c r="G91" s="12">
        <f>F91/E91*100</f>
        <v>100</v>
      </c>
      <c r="H91" s="21"/>
      <c r="I91" s="21"/>
      <c r="J91" s="17"/>
      <c r="K91" s="17"/>
      <c r="L91" s="45"/>
    </row>
    <row r="92" spans="1:12" ht="24" customHeight="1" x14ac:dyDescent="0.25">
      <c r="A92" s="40"/>
      <c r="B92" s="48" t="s">
        <v>8</v>
      </c>
      <c r="C92" s="49"/>
      <c r="D92" s="12">
        <v>0</v>
      </c>
      <c r="E92" s="12">
        <f t="shared" si="6"/>
        <v>0</v>
      </c>
      <c r="F92" s="12">
        <v>0</v>
      </c>
      <c r="G92" s="12">
        <v>0</v>
      </c>
      <c r="H92" s="22"/>
      <c r="I92" s="22"/>
      <c r="J92" s="17"/>
      <c r="K92" s="17"/>
      <c r="L92" s="45"/>
    </row>
    <row r="93" spans="1:12" ht="65.25" customHeight="1" x14ac:dyDescent="0.25">
      <c r="A93" s="40"/>
      <c r="B93" s="71" t="s">
        <v>89</v>
      </c>
      <c r="C93" s="49" t="s">
        <v>59</v>
      </c>
      <c r="D93" s="12">
        <f>D97+D96+D95+D94</f>
        <v>363</v>
      </c>
      <c r="E93" s="12">
        <f>E97+E96+E95+E94</f>
        <v>363</v>
      </c>
      <c r="F93" s="12">
        <f>F96</f>
        <v>48</v>
      </c>
      <c r="G93" s="12">
        <f>G96</f>
        <v>13.223140495867769</v>
      </c>
      <c r="H93" s="20" t="s">
        <v>90</v>
      </c>
      <c r="I93" s="20" t="s">
        <v>98</v>
      </c>
      <c r="J93" s="20" t="s">
        <v>85</v>
      </c>
      <c r="K93" s="20" t="s">
        <v>91</v>
      </c>
      <c r="L93" s="45"/>
    </row>
    <row r="94" spans="1:12" ht="18.75" customHeight="1" x14ac:dyDescent="0.25">
      <c r="A94" s="40"/>
      <c r="B94" s="72" t="s">
        <v>5</v>
      </c>
      <c r="C94" s="49"/>
      <c r="D94" s="12">
        <v>0</v>
      </c>
      <c r="E94" s="12">
        <v>0</v>
      </c>
      <c r="F94" s="12">
        <v>0</v>
      </c>
      <c r="G94" s="12">
        <v>0</v>
      </c>
      <c r="H94" s="21"/>
      <c r="I94" s="21"/>
      <c r="J94" s="21"/>
      <c r="K94" s="21"/>
      <c r="L94" s="45"/>
    </row>
    <row r="95" spans="1:12" ht="15.75" customHeight="1" x14ac:dyDescent="0.25">
      <c r="A95" s="40"/>
      <c r="B95" s="72" t="s">
        <v>6</v>
      </c>
      <c r="C95" s="49"/>
      <c r="D95" s="12">
        <v>0</v>
      </c>
      <c r="E95" s="12">
        <v>0</v>
      </c>
      <c r="F95" s="12">
        <v>0</v>
      </c>
      <c r="G95" s="12">
        <v>0</v>
      </c>
      <c r="H95" s="21"/>
      <c r="I95" s="21"/>
      <c r="J95" s="21"/>
      <c r="K95" s="21"/>
      <c r="L95" s="45"/>
    </row>
    <row r="96" spans="1:12" ht="17.25" customHeight="1" x14ac:dyDescent="0.25">
      <c r="A96" s="40"/>
      <c r="B96" s="72" t="s">
        <v>7</v>
      </c>
      <c r="C96" s="49"/>
      <c r="D96" s="12">
        <v>363</v>
      </c>
      <c r="E96" s="12">
        <v>363</v>
      </c>
      <c r="F96" s="12">
        <v>48</v>
      </c>
      <c r="G96" s="12">
        <f>F96/E96*100</f>
        <v>13.223140495867769</v>
      </c>
      <c r="H96" s="21"/>
      <c r="I96" s="21"/>
      <c r="J96" s="21"/>
      <c r="K96" s="21"/>
      <c r="L96" s="45"/>
    </row>
    <row r="97" spans="1:12" ht="21.75" customHeight="1" x14ac:dyDescent="0.25">
      <c r="A97" s="40"/>
      <c r="B97" s="72" t="s">
        <v>8</v>
      </c>
      <c r="C97" s="49"/>
      <c r="D97" s="12">
        <v>0</v>
      </c>
      <c r="E97" s="12">
        <v>0</v>
      </c>
      <c r="F97" s="12">
        <v>0</v>
      </c>
      <c r="G97" s="12">
        <v>0</v>
      </c>
      <c r="H97" s="22"/>
      <c r="I97" s="22"/>
      <c r="J97" s="22"/>
      <c r="K97" s="22"/>
      <c r="L97" s="45"/>
    </row>
    <row r="98" spans="1:12" ht="83.25" customHeight="1" x14ac:dyDescent="0.25">
      <c r="A98" s="40" t="s">
        <v>69</v>
      </c>
      <c r="B98" s="43" t="s">
        <v>36</v>
      </c>
      <c r="C98" s="49" t="s">
        <v>60</v>
      </c>
      <c r="D98" s="13">
        <f>D100</f>
        <v>723.4</v>
      </c>
      <c r="E98" s="13">
        <f>SUM(E99:E102)</f>
        <v>723.4</v>
      </c>
      <c r="F98" s="13">
        <f>F100</f>
        <v>723.4</v>
      </c>
      <c r="G98" s="13">
        <f>F98/E98*100</f>
        <v>100</v>
      </c>
      <c r="H98" s="17" t="s">
        <v>39</v>
      </c>
      <c r="I98" s="17" t="s">
        <v>39</v>
      </c>
      <c r="J98" s="17" t="s">
        <v>85</v>
      </c>
      <c r="K98" s="17"/>
      <c r="L98" s="45"/>
    </row>
    <row r="99" spans="1:12" ht="24" customHeight="1" x14ac:dyDescent="0.25">
      <c r="A99" s="40"/>
      <c r="B99" s="43" t="s">
        <v>5</v>
      </c>
      <c r="C99" s="46"/>
      <c r="D99" s="13">
        <v>0</v>
      </c>
      <c r="E99" s="13">
        <v>0</v>
      </c>
      <c r="F99" s="13">
        <v>0</v>
      </c>
      <c r="G99" s="13">
        <v>0</v>
      </c>
      <c r="H99" s="23"/>
      <c r="I99" s="23"/>
      <c r="J99" s="17"/>
      <c r="K99" s="17"/>
      <c r="L99" s="45"/>
    </row>
    <row r="100" spans="1:12" ht="21.75" customHeight="1" x14ac:dyDescent="0.25">
      <c r="A100" s="40"/>
      <c r="B100" s="43" t="s">
        <v>6</v>
      </c>
      <c r="C100" s="46"/>
      <c r="D100" s="13">
        <v>723.4</v>
      </c>
      <c r="E100" s="13">
        <f>D100</f>
        <v>723.4</v>
      </c>
      <c r="F100" s="13">
        <v>723.4</v>
      </c>
      <c r="G100" s="13">
        <f>F100/E100*100</f>
        <v>100</v>
      </c>
      <c r="H100" s="23"/>
      <c r="I100" s="23"/>
      <c r="J100" s="17"/>
      <c r="K100" s="17"/>
      <c r="L100" s="45"/>
    </row>
    <row r="101" spans="1:12" ht="21.6" customHeight="1" x14ac:dyDescent="0.25">
      <c r="A101" s="40"/>
      <c r="B101" s="43" t="s">
        <v>7</v>
      </c>
      <c r="C101" s="46"/>
      <c r="D101" s="13">
        <v>0</v>
      </c>
      <c r="E101" s="13">
        <v>0</v>
      </c>
      <c r="F101" s="13">
        <v>0</v>
      </c>
      <c r="G101" s="13">
        <v>0</v>
      </c>
      <c r="H101" s="23"/>
      <c r="I101" s="23"/>
      <c r="J101" s="17"/>
      <c r="K101" s="17"/>
      <c r="L101" s="45"/>
    </row>
    <row r="102" spans="1:12" ht="29.25" customHeight="1" x14ac:dyDescent="0.25">
      <c r="A102" s="40"/>
      <c r="B102" s="43" t="s">
        <v>8</v>
      </c>
      <c r="C102" s="46"/>
      <c r="D102" s="13">
        <v>0</v>
      </c>
      <c r="E102" s="13">
        <v>0</v>
      </c>
      <c r="F102" s="13">
        <v>0</v>
      </c>
      <c r="G102" s="13">
        <v>0</v>
      </c>
      <c r="H102" s="23"/>
      <c r="I102" s="23"/>
      <c r="J102" s="17"/>
      <c r="K102" s="17"/>
    </row>
    <row r="103" spans="1:12" ht="87" customHeight="1" x14ac:dyDescent="0.25">
      <c r="A103" s="42" t="s">
        <v>70</v>
      </c>
      <c r="B103" s="43" t="s">
        <v>37</v>
      </c>
      <c r="C103" s="49" t="s">
        <v>60</v>
      </c>
      <c r="D103" s="13">
        <f>D106</f>
        <v>959</v>
      </c>
      <c r="E103" s="13">
        <f>E106</f>
        <v>959</v>
      </c>
      <c r="F103" s="13">
        <f>F106</f>
        <v>909.8</v>
      </c>
      <c r="G103" s="13">
        <f>F103/E103*100</f>
        <v>94.869655891553691</v>
      </c>
      <c r="H103" s="73" t="s">
        <v>38</v>
      </c>
      <c r="I103" s="17" t="s">
        <v>38</v>
      </c>
      <c r="J103" s="17" t="s">
        <v>85</v>
      </c>
      <c r="K103" s="17" t="s">
        <v>95</v>
      </c>
    </row>
    <row r="104" spans="1:12" ht="22.5" customHeight="1" x14ac:dyDescent="0.25">
      <c r="A104" s="42"/>
      <c r="B104" s="43" t="s">
        <v>5</v>
      </c>
      <c r="C104" s="46"/>
      <c r="D104" s="13">
        <v>0</v>
      </c>
      <c r="E104" s="13">
        <v>0</v>
      </c>
      <c r="F104" s="13">
        <v>0</v>
      </c>
      <c r="G104" s="13">
        <v>0</v>
      </c>
      <c r="H104" s="73"/>
      <c r="I104" s="17"/>
      <c r="J104" s="17"/>
      <c r="K104" s="17"/>
    </row>
    <row r="105" spans="1:12" ht="21.75" customHeight="1" x14ac:dyDescent="0.25">
      <c r="A105" s="42"/>
      <c r="B105" s="43" t="s">
        <v>6</v>
      </c>
      <c r="C105" s="46"/>
      <c r="D105" s="13">
        <v>0</v>
      </c>
      <c r="E105" s="13">
        <v>0</v>
      </c>
      <c r="F105" s="13">
        <v>0</v>
      </c>
      <c r="G105" s="13">
        <v>0</v>
      </c>
      <c r="H105" s="73"/>
      <c r="I105" s="17"/>
      <c r="J105" s="17"/>
      <c r="K105" s="17"/>
    </row>
    <row r="106" spans="1:12" ht="20.25" customHeight="1" x14ac:dyDescent="0.25">
      <c r="A106" s="42"/>
      <c r="B106" s="43" t="s">
        <v>7</v>
      </c>
      <c r="C106" s="46"/>
      <c r="D106" s="13">
        <v>959</v>
      </c>
      <c r="E106" s="13">
        <f>D106</f>
        <v>959</v>
      </c>
      <c r="F106" s="13">
        <v>909.8</v>
      </c>
      <c r="G106" s="13">
        <f>F106/E106*100</f>
        <v>94.869655891553691</v>
      </c>
      <c r="H106" s="73"/>
      <c r="I106" s="17"/>
      <c r="J106" s="17"/>
      <c r="K106" s="17"/>
    </row>
    <row r="107" spans="1:12" ht="93" customHeight="1" x14ac:dyDescent="0.25">
      <c r="A107" s="40"/>
      <c r="B107" s="43" t="s">
        <v>8</v>
      </c>
      <c r="C107" s="46"/>
      <c r="D107" s="12">
        <v>0</v>
      </c>
      <c r="E107" s="12">
        <v>0</v>
      </c>
      <c r="F107" s="12">
        <v>0</v>
      </c>
      <c r="G107" s="12">
        <v>0</v>
      </c>
      <c r="H107" s="73"/>
      <c r="I107" s="17"/>
      <c r="J107" s="17"/>
      <c r="K107" s="17"/>
    </row>
    <row r="108" spans="1:12" ht="15.75" x14ac:dyDescent="0.25">
      <c r="A108" s="40"/>
      <c r="B108" s="43" t="s">
        <v>22</v>
      </c>
      <c r="C108" s="56" t="s">
        <v>23</v>
      </c>
      <c r="D108" s="13">
        <f>D111+D110+D109</f>
        <v>13324.4</v>
      </c>
      <c r="E108" s="13">
        <f t="shared" ref="E108" si="7">E111+E110+E109</f>
        <v>13324.4</v>
      </c>
      <c r="F108" s="13">
        <f>F112+F111+F110+F109</f>
        <v>9824.9000000000015</v>
      </c>
      <c r="G108" s="13">
        <f>F108/E108*100</f>
        <v>73.736153222659198</v>
      </c>
      <c r="H108" s="59" t="s">
        <v>23</v>
      </c>
      <c r="I108" s="59" t="s">
        <v>23</v>
      </c>
      <c r="J108" s="72"/>
      <c r="K108" s="74"/>
    </row>
    <row r="109" spans="1:12" ht="15.75" x14ac:dyDescent="0.25">
      <c r="A109" s="40"/>
      <c r="B109" s="43" t="s">
        <v>5</v>
      </c>
      <c r="C109" s="56" t="s">
        <v>23</v>
      </c>
      <c r="D109" s="13">
        <f>D104+D99+D69+D54+D44+D16</f>
        <v>160.6</v>
      </c>
      <c r="E109" s="13">
        <f>E104+E99+E69+E54+E44+E16</f>
        <v>160.6</v>
      </c>
      <c r="F109" s="13">
        <f>F104+F99+F69+F54+F44+F16</f>
        <v>160.6</v>
      </c>
      <c r="G109" s="13">
        <f>F109/E109*100</f>
        <v>100</v>
      </c>
      <c r="H109" s="59" t="s">
        <v>23</v>
      </c>
      <c r="I109" s="59" t="s">
        <v>23</v>
      </c>
      <c r="J109" s="72"/>
      <c r="K109" s="74"/>
    </row>
    <row r="110" spans="1:12" ht="15.75" x14ac:dyDescent="0.25">
      <c r="A110" s="40"/>
      <c r="B110" s="43" t="s">
        <v>6</v>
      </c>
      <c r="C110" s="56" t="s">
        <v>23</v>
      </c>
      <c r="D110" s="13">
        <f>D100+D45+D17</f>
        <v>1134.8</v>
      </c>
      <c r="E110" s="13">
        <f>E100+E45+E17</f>
        <v>1134.8</v>
      </c>
      <c r="F110" s="13">
        <f>F100+F45+F17</f>
        <v>1134.7</v>
      </c>
      <c r="G110" s="13">
        <f>F110/E110*100</f>
        <v>99.991187874515347</v>
      </c>
      <c r="H110" s="59" t="s">
        <v>23</v>
      </c>
      <c r="I110" s="59" t="s">
        <v>23</v>
      </c>
      <c r="J110" s="72"/>
      <c r="K110" s="74"/>
    </row>
    <row r="111" spans="1:12" ht="15.75" x14ac:dyDescent="0.25">
      <c r="A111" s="40"/>
      <c r="B111" s="43" t="s">
        <v>7</v>
      </c>
      <c r="C111" s="56" t="s">
        <v>23</v>
      </c>
      <c r="D111" s="13">
        <f>D106+D101+D71+D56+D46+D18</f>
        <v>12029</v>
      </c>
      <c r="E111" s="13">
        <f>E106+E101+E71+E56+E46+E18</f>
        <v>12029</v>
      </c>
      <c r="F111" s="13">
        <f>F106+F71+F56+F46+F18</f>
        <v>8529.6</v>
      </c>
      <c r="G111" s="13">
        <f>F111/E111*100</f>
        <v>70.908637459472942</v>
      </c>
      <c r="H111" s="59" t="s">
        <v>23</v>
      </c>
      <c r="I111" s="59" t="s">
        <v>23</v>
      </c>
      <c r="J111" s="72"/>
      <c r="K111" s="74"/>
    </row>
    <row r="112" spans="1:12" ht="15.75" x14ac:dyDescent="0.25">
      <c r="A112" s="40"/>
      <c r="B112" s="43" t="s">
        <v>8</v>
      </c>
      <c r="C112" s="56" t="s">
        <v>23</v>
      </c>
      <c r="D112" s="13">
        <v>0</v>
      </c>
      <c r="E112" s="13">
        <v>0</v>
      </c>
      <c r="F112" s="13">
        <v>0</v>
      </c>
      <c r="G112" s="13">
        <v>0</v>
      </c>
      <c r="H112" s="59" t="s">
        <v>23</v>
      </c>
      <c r="I112" s="59" t="s">
        <v>23</v>
      </c>
      <c r="J112" s="72"/>
      <c r="K112" s="74"/>
    </row>
    <row r="113" spans="1:11" ht="108" customHeight="1" x14ac:dyDescent="0.25">
      <c r="A113" s="18" t="s">
        <v>46</v>
      </c>
      <c r="B113" s="18"/>
      <c r="C113" s="4"/>
      <c r="D113" s="5" t="s">
        <v>47</v>
      </c>
      <c r="E113" s="5"/>
      <c r="F113" s="5"/>
      <c r="G113" s="6"/>
      <c r="H113" s="5"/>
      <c r="I113" s="19" t="s">
        <v>45</v>
      </c>
      <c r="J113" s="19"/>
      <c r="K113" s="19"/>
    </row>
    <row r="114" spans="1:11" ht="18.75" x14ac:dyDescent="0.25">
      <c r="A114" s="4"/>
      <c r="B114" s="4"/>
      <c r="C114" s="4"/>
      <c r="D114" s="15" t="s">
        <v>18</v>
      </c>
      <c r="E114" s="4"/>
      <c r="F114" s="4"/>
      <c r="G114" s="7"/>
      <c r="H114" s="4"/>
      <c r="I114" s="16" t="s">
        <v>19</v>
      </c>
      <c r="J114" s="16"/>
      <c r="K114" s="16"/>
    </row>
    <row r="115" spans="1:11" ht="15.75" x14ac:dyDescent="0.25">
      <c r="A115" s="8"/>
      <c r="B115" s="9" t="s">
        <v>42</v>
      </c>
      <c r="C115" s="10"/>
      <c r="D115" s="10"/>
      <c r="E115" s="10"/>
      <c r="F115" s="10"/>
      <c r="G115" s="11"/>
      <c r="H115" s="10"/>
      <c r="I115" s="10"/>
      <c r="J115" s="10"/>
      <c r="K115" s="10"/>
    </row>
    <row r="116" spans="1:11" ht="15.75" x14ac:dyDescent="0.25">
      <c r="A116" s="8"/>
      <c r="B116" s="9" t="s">
        <v>43</v>
      </c>
      <c r="C116" s="10"/>
      <c r="D116" s="10"/>
      <c r="E116" s="10"/>
      <c r="F116" s="10"/>
      <c r="G116" s="11"/>
      <c r="H116" s="10"/>
      <c r="I116" s="10"/>
      <c r="J116" s="10"/>
      <c r="K116" s="10"/>
    </row>
    <row r="117" spans="1:11" ht="15.75" x14ac:dyDescent="0.25">
      <c r="A117" s="8"/>
      <c r="B117" s="10"/>
      <c r="C117" s="10"/>
      <c r="D117" s="10"/>
      <c r="E117" s="10"/>
      <c r="F117" s="10"/>
      <c r="G117" s="11"/>
      <c r="H117" s="10"/>
      <c r="I117" s="10"/>
      <c r="J117" s="10"/>
      <c r="K117" s="10"/>
    </row>
  </sheetData>
  <mergeCells count="123">
    <mergeCell ref="A113:B113"/>
    <mergeCell ref="I113:K113"/>
    <mergeCell ref="I48:I52"/>
    <mergeCell ref="J48:J52"/>
    <mergeCell ref="K68:K72"/>
    <mergeCell ref="C78:C82"/>
    <mergeCell ref="C103:C107"/>
    <mergeCell ref="K103:K107"/>
    <mergeCell ref="H53:H57"/>
    <mergeCell ref="I53:I57"/>
    <mergeCell ref="J53:J57"/>
    <mergeCell ref="K78:K82"/>
    <mergeCell ref="K73:K77"/>
    <mergeCell ref="J78:J82"/>
    <mergeCell ref="C98:C102"/>
    <mergeCell ref="H98:H102"/>
    <mergeCell ref="I98:I102"/>
    <mergeCell ref="J98:J102"/>
    <mergeCell ref="K53:K57"/>
    <mergeCell ref="K88:K92"/>
    <mergeCell ref="H88:H92"/>
    <mergeCell ref="H78:H82"/>
    <mergeCell ref="I73:I77"/>
    <mergeCell ref="C93:C97"/>
    <mergeCell ref="C53:C62"/>
    <mergeCell ref="I88:I92"/>
    <mergeCell ref="C63:C67"/>
    <mergeCell ref="C25:C26"/>
    <mergeCell ref="H12:I12"/>
    <mergeCell ref="C38:C42"/>
    <mergeCell ref="C15:C19"/>
    <mergeCell ref="C20:C24"/>
    <mergeCell ref="G25:G26"/>
    <mergeCell ref="I78:I82"/>
    <mergeCell ref="H58:H62"/>
    <mergeCell ref="H38:H42"/>
    <mergeCell ref="I38:I42"/>
    <mergeCell ref="G12:G13"/>
    <mergeCell ref="C88:C92"/>
    <mergeCell ref="C83:C87"/>
    <mergeCell ref="H20:H24"/>
    <mergeCell ref="I20:I24"/>
    <mergeCell ref="C68:C77"/>
    <mergeCell ref="C43:C52"/>
    <mergeCell ref="B25:B26"/>
    <mergeCell ref="A25:A26"/>
    <mergeCell ref="B32:B33"/>
    <mergeCell ref="A32:A33"/>
    <mergeCell ref="J15:J19"/>
    <mergeCell ref="D25:D26"/>
    <mergeCell ref="E25:E26"/>
    <mergeCell ref="F25:F26"/>
    <mergeCell ref="C32:C33"/>
    <mergeCell ref="D32:D33"/>
    <mergeCell ref="J32:J37"/>
    <mergeCell ref="H25:H30"/>
    <mergeCell ref="I25:I30"/>
    <mergeCell ref="J25:J30"/>
    <mergeCell ref="F32:F33"/>
    <mergeCell ref="E32:E33"/>
    <mergeCell ref="I15:I19"/>
    <mergeCell ref="G32:G33"/>
    <mergeCell ref="H32:H33"/>
    <mergeCell ref="I114:K114"/>
    <mergeCell ref="H103:H107"/>
    <mergeCell ref="I103:I107"/>
    <mergeCell ref="J103:J107"/>
    <mergeCell ref="K58:K62"/>
    <mergeCell ref="J83:J87"/>
    <mergeCell ref="H93:H97"/>
    <mergeCell ref="J93:J97"/>
    <mergeCell ref="K93:K97"/>
    <mergeCell ref="K63:K67"/>
    <mergeCell ref="J88:J92"/>
    <mergeCell ref="H83:H87"/>
    <mergeCell ref="I83:I87"/>
    <mergeCell ref="K98:K102"/>
    <mergeCell ref="K83:K87"/>
    <mergeCell ref="H73:H77"/>
    <mergeCell ref="J73:J77"/>
    <mergeCell ref="I93:I97"/>
    <mergeCell ref="C6:D6"/>
    <mergeCell ref="H1:K1"/>
    <mergeCell ref="H2:K2"/>
    <mergeCell ref="H3:K3"/>
    <mergeCell ref="F12:F13"/>
    <mergeCell ref="C12:C13"/>
    <mergeCell ref="D12:D13"/>
    <mergeCell ref="E12:E13"/>
    <mergeCell ref="J12:J13"/>
    <mergeCell ref="K12:K13"/>
    <mergeCell ref="A7:L7"/>
    <mergeCell ref="A8:L8"/>
    <mergeCell ref="A1:A5"/>
    <mergeCell ref="B1:B5"/>
    <mergeCell ref="C1:D5"/>
    <mergeCell ref="I6:K6"/>
    <mergeCell ref="E1:F5"/>
    <mergeCell ref="A12:A13"/>
    <mergeCell ref="E6:F6"/>
    <mergeCell ref="H5:K5"/>
    <mergeCell ref="A9:L9"/>
    <mergeCell ref="A10:L10"/>
    <mergeCell ref="A11:L11"/>
    <mergeCell ref="B12:B13"/>
    <mergeCell ref="K38:K42"/>
    <mergeCell ref="K48:K52"/>
    <mergeCell ref="H15:H19"/>
    <mergeCell ref="J20:J24"/>
    <mergeCell ref="J38:J42"/>
    <mergeCell ref="I58:I62"/>
    <mergeCell ref="J58:J62"/>
    <mergeCell ref="H68:H72"/>
    <mergeCell ref="I68:I72"/>
    <mergeCell ref="J68:J72"/>
    <mergeCell ref="H63:H67"/>
    <mergeCell ref="I63:I67"/>
    <mergeCell ref="J63:J67"/>
    <mergeCell ref="H48:H52"/>
    <mergeCell ref="K15:K19"/>
    <mergeCell ref="I32:I33"/>
    <mergeCell ref="K32:K37"/>
    <mergeCell ref="K25:K30"/>
  </mergeCells>
  <pageMargins left="0.23622047244094491" right="0.23622047244094491" top="0.31496062992125984" bottom="0.39370078740157483" header="0.31496062992125984" footer="0.31496062992125984"/>
  <pageSetup paperSize="9" scale="70"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Matyshova</dc:creator>
  <cp:lastModifiedBy>Matyashova</cp:lastModifiedBy>
  <cp:lastPrinted>2022-11-02T06:44:51Z</cp:lastPrinted>
  <dcterms:created xsi:type="dcterms:W3CDTF">2018-05-24T06:28:27Z</dcterms:created>
  <dcterms:modified xsi:type="dcterms:W3CDTF">2023-04-21T08:37:35Z</dcterms:modified>
</cp:coreProperties>
</file>